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3020" windowHeight="12210"/>
  </bookViews>
  <sheets>
    <sheet name="комплектация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комплектация!$14:$14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комплектация!$B$1:$K$115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5725"/>
</workbook>
</file>

<file path=xl/calcChain.xml><?xml version="1.0" encoding="utf-8"?>
<calcChain xmlns="http://schemas.openxmlformats.org/spreadsheetml/2006/main">
  <c r="B19" i="4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I108" l="1"/>
  <c r="H108"/>
  <c r="J108" l="1"/>
  <c r="K108" s="1"/>
  <c r="B18"/>
  <c r="I17"/>
  <c r="J17" s="1"/>
  <c r="H17"/>
  <c r="I94"/>
  <c r="J94" s="1"/>
  <c r="H94"/>
  <c r="K17" l="1"/>
  <c r="K94"/>
  <c r="H107"/>
  <c r="H109"/>
  <c r="I107"/>
  <c r="I19"/>
  <c r="J19" s="1"/>
  <c r="I20"/>
  <c r="I21"/>
  <c r="I22"/>
  <c r="I23"/>
  <c r="J23" s="1"/>
  <c r="I24"/>
  <c r="I25"/>
  <c r="I26"/>
  <c r="I27"/>
  <c r="J27" s="1"/>
  <c r="I28"/>
  <c r="I29"/>
  <c r="I30"/>
  <c r="I31"/>
  <c r="J31" s="1"/>
  <c r="I32"/>
  <c r="I33"/>
  <c r="I34"/>
  <c r="I35"/>
  <c r="J35" s="1"/>
  <c r="I36"/>
  <c r="I37"/>
  <c r="I38"/>
  <c r="I39"/>
  <c r="J39" s="1"/>
  <c r="K39" s="1"/>
  <c r="I40"/>
  <c r="I41"/>
  <c r="J41" s="1"/>
  <c r="K41" s="1"/>
  <c r="I42"/>
  <c r="I43"/>
  <c r="J43" s="1"/>
  <c r="K43" s="1"/>
  <c r="I44"/>
  <c r="I45"/>
  <c r="J45" s="1"/>
  <c r="K45" s="1"/>
  <c r="I46"/>
  <c r="I47"/>
  <c r="J47" s="1"/>
  <c r="K47" s="1"/>
  <c r="I48"/>
  <c r="I49"/>
  <c r="J49" s="1"/>
  <c r="K49" s="1"/>
  <c r="I50"/>
  <c r="I51"/>
  <c r="J51" s="1"/>
  <c r="K51" s="1"/>
  <c r="I52"/>
  <c r="I53"/>
  <c r="J53" s="1"/>
  <c r="K53" s="1"/>
  <c r="I54"/>
  <c r="I55"/>
  <c r="J55" s="1"/>
  <c r="K55" s="1"/>
  <c r="I56"/>
  <c r="I57"/>
  <c r="J57" s="1"/>
  <c r="K57" s="1"/>
  <c r="I58"/>
  <c r="I59"/>
  <c r="J59" s="1"/>
  <c r="K59" s="1"/>
  <c r="I60"/>
  <c r="I61"/>
  <c r="J61" s="1"/>
  <c r="K61" s="1"/>
  <c r="I62"/>
  <c r="I63"/>
  <c r="J63" s="1"/>
  <c r="K63" s="1"/>
  <c r="I64"/>
  <c r="I65"/>
  <c r="J65" s="1"/>
  <c r="K65" s="1"/>
  <c r="I66"/>
  <c r="I67"/>
  <c r="J67" s="1"/>
  <c r="K67" s="1"/>
  <c r="I68"/>
  <c r="I69"/>
  <c r="J69" s="1"/>
  <c r="K69" s="1"/>
  <c r="I70"/>
  <c r="I71"/>
  <c r="J71" s="1"/>
  <c r="K71" s="1"/>
  <c r="I72"/>
  <c r="I73"/>
  <c r="J73" s="1"/>
  <c r="K73" s="1"/>
  <c r="I74"/>
  <c r="I75"/>
  <c r="J75" s="1"/>
  <c r="K75" s="1"/>
  <c r="I76"/>
  <c r="J76" s="1"/>
  <c r="K76" s="1"/>
  <c r="I77"/>
  <c r="I78"/>
  <c r="I79"/>
  <c r="J79" s="1"/>
  <c r="K79" s="1"/>
  <c r="I80"/>
  <c r="I81"/>
  <c r="J81" s="1"/>
  <c r="K81" s="1"/>
  <c r="I82"/>
  <c r="I83"/>
  <c r="J83" s="1"/>
  <c r="K83" s="1"/>
  <c r="I84"/>
  <c r="I85"/>
  <c r="J85" s="1"/>
  <c r="K85" s="1"/>
  <c r="I86"/>
  <c r="I87"/>
  <c r="J87" s="1"/>
  <c r="K87" s="1"/>
  <c r="I88"/>
  <c r="I89"/>
  <c r="J89" s="1"/>
  <c r="K89" s="1"/>
  <c r="I90"/>
  <c r="I91"/>
  <c r="J91" s="1"/>
  <c r="K91" s="1"/>
  <c r="I92"/>
  <c r="I93"/>
  <c r="J93" s="1"/>
  <c r="K93" s="1"/>
  <c r="I95"/>
  <c r="I96"/>
  <c r="J96" s="1"/>
  <c r="K96" s="1"/>
  <c r="I97"/>
  <c r="I98"/>
  <c r="J98" s="1"/>
  <c r="K98" s="1"/>
  <c r="I99"/>
  <c r="I100"/>
  <c r="J100" s="1"/>
  <c r="K100" s="1"/>
  <c r="I101"/>
  <c r="I102"/>
  <c r="J102" s="1"/>
  <c r="K102" s="1"/>
  <c r="I103"/>
  <c r="I104"/>
  <c r="J104" s="1"/>
  <c r="K104" s="1"/>
  <c r="I105"/>
  <c r="I106"/>
  <c r="J106" s="1"/>
  <c r="K106" s="1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5"/>
  <c r="H96"/>
  <c r="H97"/>
  <c r="H98"/>
  <c r="H99"/>
  <c r="H100"/>
  <c r="H101"/>
  <c r="H102"/>
  <c r="H103"/>
  <c r="H104"/>
  <c r="H105"/>
  <c r="H106"/>
  <c r="K35" l="1"/>
  <c r="K31"/>
  <c r="K27"/>
  <c r="K23"/>
  <c r="K19"/>
  <c r="J37"/>
  <c r="K37" s="1"/>
  <c r="J33"/>
  <c r="K33" s="1"/>
  <c r="J29"/>
  <c r="K29" s="1"/>
  <c r="J25"/>
  <c r="K25" s="1"/>
  <c r="J21"/>
  <c r="K21" s="1"/>
  <c r="J105"/>
  <c r="K105" s="1"/>
  <c r="J103"/>
  <c r="K103" s="1"/>
  <c r="J101"/>
  <c r="K101" s="1"/>
  <c r="J99"/>
  <c r="K99" s="1"/>
  <c r="J97"/>
  <c r="K97" s="1"/>
  <c r="J95"/>
  <c r="K95" s="1"/>
  <c r="J92"/>
  <c r="K92" s="1"/>
  <c r="J90"/>
  <c r="K90" s="1"/>
  <c r="J88"/>
  <c r="K88" s="1"/>
  <c r="J86"/>
  <c r="K86" s="1"/>
  <c r="J84"/>
  <c r="K84" s="1"/>
  <c r="J82"/>
  <c r="K82" s="1"/>
  <c r="J80"/>
  <c r="K80" s="1"/>
  <c r="J78"/>
  <c r="K78" s="1"/>
  <c r="J77"/>
  <c r="K77" s="1"/>
  <c r="J74"/>
  <c r="K74" s="1"/>
  <c r="J72"/>
  <c r="K72" s="1"/>
  <c r="J70"/>
  <c r="K70" s="1"/>
  <c r="J68"/>
  <c r="K68" s="1"/>
  <c r="J66"/>
  <c r="K66" s="1"/>
  <c r="J64"/>
  <c r="K64" s="1"/>
  <c r="J62"/>
  <c r="K62" s="1"/>
  <c r="J60"/>
  <c r="K60" s="1"/>
  <c r="J58"/>
  <c r="K58" s="1"/>
  <c r="J56"/>
  <c r="K56" s="1"/>
  <c r="J54"/>
  <c r="K54" s="1"/>
  <c r="J52"/>
  <c r="K52" s="1"/>
  <c r="J50"/>
  <c r="K50" s="1"/>
  <c r="J48"/>
  <c r="K48" s="1"/>
  <c r="J46"/>
  <c r="K46" s="1"/>
  <c r="J44"/>
  <c r="K44" s="1"/>
  <c r="J42"/>
  <c r="K42" s="1"/>
  <c r="J40"/>
  <c r="K40" s="1"/>
  <c r="J38"/>
  <c r="K38" s="1"/>
  <c r="J36"/>
  <c r="K36" s="1"/>
  <c r="J34"/>
  <c r="K34" s="1"/>
  <c r="J32"/>
  <c r="K32" s="1"/>
  <c r="J30"/>
  <c r="K30" s="1"/>
  <c r="J28"/>
  <c r="K28" s="1"/>
  <c r="J26"/>
  <c r="K26" s="1"/>
  <c r="J24"/>
  <c r="K24" s="1"/>
  <c r="J22"/>
  <c r="K22" s="1"/>
  <c r="J20"/>
  <c r="K20" s="1"/>
  <c r="I109"/>
  <c r="B17"/>
  <c r="J109" l="1"/>
  <c r="K109" s="1"/>
  <c r="H18"/>
  <c r="I18"/>
  <c r="I15" s="1"/>
  <c r="I110" s="1"/>
  <c r="J110" l="1"/>
  <c r="K110" s="1"/>
  <c r="J18"/>
  <c r="J107"/>
  <c r="K107" s="1"/>
  <c r="K18" l="1"/>
  <c r="K15" s="1"/>
  <c r="J15"/>
</calcChain>
</file>

<file path=xl/sharedStrings.xml><?xml version="1.0" encoding="utf-8"?>
<sst xmlns="http://schemas.openxmlformats.org/spreadsheetml/2006/main" count="237" uniqueCount="151">
  <si>
    <t>Итого</t>
  </si>
  <si>
    <t xml:space="preserve">Кол-во </t>
  </si>
  <si>
    <t>Цена за ед.</t>
  </si>
  <si>
    <t>ШМР, ПНР</t>
  </si>
  <si>
    <t>Ограничитель подъема талевого блока</t>
  </si>
  <si>
    <t>Кабина бурильщика</t>
  </si>
  <si>
    <t>Компрессорный блок</t>
  </si>
  <si>
    <t>№ п/п</t>
  </si>
  <si>
    <t>Наименование</t>
  </si>
  <si>
    <t>Доставка</t>
  </si>
  <si>
    <t>Стоимость  руб. без НДС</t>
  </si>
  <si>
    <t>Стоимость  руб. с НДС 20%</t>
  </si>
  <si>
    <t>Цена за ед.  руб. без НДС</t>
  </si>
  <si>
    <t>Ед. изм.</t>
  </si>
  <si>
    <t>Цена за ед.  руб. с НДС 20%</t>
  </si>
  <si>
    <t>итого НДС 20%</t>
  </si>
  <si>
    <t>Участник закупки:______________________________________</t>
  </si>
  <si>
    <t>Поля, выделенные желтым фоном, заполняются поставщиком в обязательном порядке. ФОРМУЛЫ НЕ ИЗМЕНЯТЬ</t>
  </si>
  <si>
    <t>Приложение №1</t>
  </si>
  <si>
    <t>Детализация</t>
  </si>
  <si>
    <t>усл.ед.</t>
  </si>
  <si>
    <t>Подпись:______________________________/Должность,Фамилия И.О./</t>
  </si>
  <si>
    <t xml:space="preserve">                                           мп</t>
  </si>
  <si>
    <t>комплект</t>
  </si>
  <si>
    <t>шт.</t>
  </si>
  <si>
    <t>Подвеска машинных ключей</t>
  </si>
  <si>
    <t>Кронблок</t>
  </si>
  <si>
    <t>Крюкоблок</t>
  </si>
  <si>
    <t>Талевый канат (бухта)</t>
  </si>
  <si>
    <t>м.п.</t>
  </si>
  <si>
    <t>Вертлюг</t>
  </si>
  <si>
    <t>Штроп (двухветвевой)</t>
  </si>
  <si>
    <t>пара</t>
  </si>
  <si>
    <t>Дефектоскоп талевого каната Интрос Авто</t>
  </si>
  <si>
    <t>Устройство для экстренной эвакуации верхового рабочего</t>
  </si>
  <si>
    <t>Укрытие основания ВЛБ</t>
  </si>
  <si>
    <t>ед.</t>
  </si>
  <si>
    <t>Вертикальный шламовый насос для откачки из «забурника»</t>
  </si>
  <si>
    <t>Устьевой желоб</t>
  </si>
  <si>
    <t>Механизированное устройство для бухты талевого каната</t>
  </si>
  <si>
    <t>Линии нагнетательные для цементирования обсадных колонн</t>
  </si>
  <si>
    <t>Приспособление для крепления неподвижного конца талевого каната</t>
  </si>
  <si>
    <t>Автоматизированный гидравлический ключ ГКШ-8000 с гидростанцией</t>
  </si>
  <si>
    <t>Буровой ключ ТQ-340 с гидростанцией</t>
  </si>
  <si>
    <t xml:space="preserve">Механический ротор </t>
  </si>
  <si>
    <t>Двигатель привода ротора</t>
  </si>
  <si>
    <t xml:space="preserve">Пневматический клиновой захват ПКР </t>
  </si>
  <si>
    <t>Ведущая труба</t>
  </si>
  <si>
    <t xml:space="preserve">Гидрораскрепитель труб с гидростанцией </t>
  </si>
  <si>
    <t xml:space="preserve">Вспомогательная электрическая лебедка </t>
  </si>
  <si>
    <t>Буровая лебедка с ЧРП</t>
  </si>
  <si>
    <t>Вспомогательный (аварийный) привод лебедки</t>
  </si>
  <si>
    <t>Емкости ЦСГО</t>
  </si>
  <si>
    <t>Дегазатор</t>
  </si>
  <si>
    <t xml:space="preserve">Ситогидроциклонная установка </t>
  </si>
  <si>
    <t xml:space="preserve">Центрифуга </t>
  </si>
  <si>
    <t>Шламовый насос</t>
  </si>
  <si>
    <t xml:space="preserve">Питающие насосы СГУ </t>
  </si>
  <si>
    <t>Питающие насосы центрифуг</t>
  </si>
  <si>
    <t xml:space="preserve">Насос перекачки в емкостной блок </t>
  </si>
  <si>
    <t>Емкости емкостного блока</t>
  </si>
  <si>
    <t>Лопастной перемешиватель емкостей емкостного блока</t>
  </si>
  <si>
    <t>Гидроперемешиватель емкостей емкостного блока</t>
  </si>
  <si>
    <t>Емкость долива</t>
  </si>
  <si>
    <t>Насос долива</t>
  </si>
  <si>
    <t>Обогреваемый секционный шнековый транспортер</t>
  </si>
  <si>
    <t>Буровой насос</t>
  </si>
  <si>
    <t>Привод бурового насоса - электродвигатели переменного тока с частотным регулированием</t>
  </si>
  <si>
    <t>Подпорные насосы насосного блока</t>
  </si>
  <si>
    <t>Модуль запорно-распределительного устройства</t>
  </si>
  <si>
    <t>Балка-монорельс в насосном блоке с электротельфером</t>
  </si>
  <si>
    <t>Ручная таль с монорельсом для замены быстроизнашивающихся деталей и узлов на буровых насосах</t>
  </si>
  <si>
    <t>Нагнетательная линия буровых насосов высокого давления (манифольд)</t>
  </si>
  <si>
    <t>Общеобменная приточно-вытяжная вентиляция (вентиляторы, воздуховоды)</t>
  </si>
  <si>
    <t>Система газоанализа</t>
  </si>
  <si>
    <t xml:space="preserve">Насосная станция пенного пожаротушения </t>
  </si>
  <si>
    <t xml:space="preserve">Пожарные трубопроводы, оснащенные  пеногенераторами  на все помещения НБО (ВЛБ, НБ, ЕБ, ЦСГО, БПР и др.)  и их обвязка с блок-боксом  насосной станции пенного пожаротушения </t>
  </si>
  <si>
    <t>Система видеоконтроля</t>
  </si>
  <si>
    <t>Система связи</t>
  </si>
  <si>
    <t>Вспомогательный дизель-генераторный агрегат</t>
  </si>
  <si>
    <t>Трансформатор силовой, сухой мощностью не менее 1250кВА, 6000В/400В.</t>
  </si>
  <si>
    <t>Фильтра компенсирующее устройство UН=400B;Q=800КВAP</t>
  </si>
  <si>
    <t>НКУ-400В, НКУ-690В</t>
  </si>
  <si>
    <t xml:space="preserve">Станция контроля параметров бурения (СКПБ) </t>
  </si>
  <si>
    <t>Электропроводка, кабельные линии буровой установки</t>
  </si>
  <si>
    <t>Прочие</t>
  </si>
  <si>
    <t>расшифровка</t>
  </si>
  <si>
    <t>в том числе:</t>
  </si>
  <si>
    <t>к форме 6к "Коммерческое предложение"</t>
  </si>
  <si>
    <t>Мобильная буровая установка грузоподъемностью 200 тн, в т.ч.:</t>
  </si>
  <si>
    <t xml:space="preserve">Стояк манифольда </t>
  </si>
  <si>
    <t>Вышка (мачта) 
в т.ч. платформа верхового рабочего с «гребенками» для размещения бурильной колонны, (люлькой (ми)) для верхового рабочего, утепленной с обогревом кабиной для отдыха, площадкой для выхода на устройство экстренной эвакуации, лестницы, переходы.</t>
  </si>
  <si>
    <t>Контейнер КТУ, управление электрооборудованием насосного, емкостного блока и БПР</t>
  </si>
  <si>
    <t>Контейнер КТУ, управление электрооборудованием ВЛБ и блока очистки</t>
  </si>
  <si>
    <t xml:space="preserve">Местная вытяжная вентиляция (вентиляторы, короба, воздуховоды, фильтры) на СГУ, емкости емкостного блока, емкость приготовления раствора блока приготовления раствора </t>
  </si>
  <si>
    <t>Обогреваемый подсвечник</t>
  </si>
  <si>
    <t>Воронка гидравлическая блока приготовления раствора</t>
  </si>
  <si>
    <t>Кран-балка блока приготовления раствора</t>
  </si>
  <si>
    <t>Лопастной перемешиватель емкости для приготовления вязких пачек блока приготовления раствора</t>
  </si>
  <si>
    <t>Емкость блока приготовления раствора</t>
  </si>
  <si>
    <t>Гидроперемешиватель  блока приготовления раствора</t>
  </si>
  <si>
    <t>Погружной ваккумный насос блока приготовления раствора</t>
  </si>
  <si>
    <t xml:space="preserve">Устройство для обогрева ЦСГО, ВЛБ, устья скважины </t>
  </si>
  <si>
    <t>Система обогрева ЕБ, БПР, насосного блока</t>
  </si>
  <si>
    <t>Комплектное распределительное устройство 6,3кВ (КРУ-2)</t>
  </si>
  <si>
    <t>Шасси мобильной буровой установки (буксируемый прицеп)</t>
  </si>
  <si>
    <t>Комплектное распределительное устройство 6,3кВ (КРУ-1)</t>
  </si>
  <si>
    <t>Трубопроводы соединения ВЛБ и ЦСГО с насосным блоком, ЕБ, БПР (манифольд, вода, раствор и др. - 150 м на БРС) утепленный</t>
  </si>
  <si>
    <t>Укрытие вышечного блока (рабочая площадка)</t>
  </si>
  <si>
    <t>Кран-балка с монорельсом грузоподъемностью 10 тонн (для монтажа ПВО)</t>
  </si>
  <si>
    <t xml:space="preserve">Механизм выравнивания вышки (с гидропультами, гидросистемой и запорной арматурой, гидротолкателями, винтовыми опорами, м/конструкциями и т.д.) </t>
  </si>
  <si>
    <t>Приемный мост со стелажами, лестницами, перилами, иными метталоконструкциями</t>
  </si>
  <si>
    <t>Система обогрева ВЛБ, ЦСГО</t>
  </si>
  <si>
    <t>Трансформатор преобразовательный сухой, мощность не менее 2500/ 6,3/0,69 кВ</t>
  </si>
  <si>
    <t>Контрольная сборка</t>
  </si>
  <si>
    <t>ПДО № 22 -БНГРЭ-2019. Лот №1 «Поставка, выполнение шеф-монтажных и пуско-наладочных работ набора бурового оборудования (НБО) мобильной буровой установки грузоподъемностью 200 тонн в блочно-модульном исполнении,  с частотно-¬регулируемыми электроприводами главных механизмов, предназначенной для бурения разведочных и эксплуатационных скважин, одиночных и кустовых для работы с раствором на нефтяной основе»</t>
  </si>
  <si>
    <t>Устройство для подъема вышки</t>
  </si>
  <si>
    <t>Основание ВЛБ в т.ч. металоконструкции, система сбора буровых и сточных вод</t>
  </si>
  <si>
    <t>Вспомогательные конструкции для обвязки ВЛБ и ЦСГО (метталоконструкции, лестницы, ограждения, переходы, укрытия, трубная обвязка  и т.д.)</t>
  </si>
  <si>
    <t>Вспомогательные конструкции для обвязки емкостного блока и БПР (метталоконструкции, лестницы, ограждения, переходы, укрытия, трубная обвязка  и т.д.)</t>
  </si>
  <si>
    <t>Вспомогательные конструкции для обвязки насосного и компрессорного блоков (метталоконструкции, лестницы, ограждения, переходы, укрытия, трубная обвязка  и т.д.)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</si>
  <si>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</si>
  <si>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</si>
  <si>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</si>
  <si>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</si>
  <si>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</si>
  <si>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</si>
  <si>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</si>
  <si>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</si>
  <si>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</si>
  <si>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</si>
  <si>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</si>
  <si>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</si>
  <si>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</si>
  <si>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</si>
  <si>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</si>
  <si>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</si>
  <si>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</si>
  <si>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</si>
  <si>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</si>
  <si>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</si>
  <si>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</si>
  <si>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</si>
  <si>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</si>
  <si>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</si>
  <si>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</si>
  <si>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</si>
  <si>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</si>
  <si>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</si>
  <si>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</si>
  <si>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Опцион: +/-100% от объема поставляемого товара, выполняемых работ. Срок действия опциона заканчивается не позднее даты окончания срока выполнения работ, предусмотренных Договором</t>
  </si>
</sst>
</file>

<file path=xl/styles.xml><?xml version="1.0" encoding="utf-8"?>
<styleSheet xmlns="http://schemas.openxmlformats.org/spreadsheetml/2006/main">
  <numFmts count="28">
    <numFmt numFmtId="164" formatCode="_-* #,##0.00_р_._-;\-* #,##0.00_р_._-;_-* &quot;-&quot;??_р_._-;_-@_-"/>
    <numFmt numFmtId="165" formatCode="_-* #,##0\ &quot;руб&quot;_-;\-* #,##0\ &quot;руб&quot;_-;_-* &quot;-&quot;\ &quot;руб&quot;_-;_-@_-"/>
    <numFmt numFmtId="166" formatCode="mm\-\J\J"/>
    <numFmt numFmtId="167" formatCode="#,##0&quot;$&quot;;[Red]\-#,##0&quot;$&quot;"/>
    <numFmt numFmtId="168" formatCode="&quot;?.&quot;#,##0_);[Red]\(&quot;?.&quot;#,##0\)"/>
    <numFmt numFmtId="169" formatCode="&quot;?.&quot;#,##0.00_);[Red]\(&quot;?.&quot;#,##0.00\)"/>
    <numFmt numFmtId="170" formatCode="&quot;$&quot;#,##0_);[Red]\(&quot;$&quot;#,##0\)"/>
    <numFmt numFmtId="171" formatCode="_-* #,##0.00&quot;р.&quot;_-;\-* #,##0.00&quot;р.&quot;_-;_-* &quot;-&quot;??&quot;р.&quot;_-;_-@_-"/>
    <numFmt numFmtId="172" formatCode="&quot;$&quot;#,##0\ ;\(&quot;$&quot;#,##0\)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.00[$€-1]_-;\-* #,##0.00[$€-1]_-;_-* &quot;-&quot;??[$€-1]_-"/>
    <numFmt numFmtId="176" formatCode="_-* #,##0\ &quot;р.&quot;_-;\-* #,##0\ &quot;р.&quot;_-;_-* &quot;-&quot;\ &quot;р.&quot;_-;_-@_-"/>
    <numFmt numFmtId="177" formatCode="_(&quot;kr&quot;\ * #,##0_);_(&quot;kr&quot;\ * \(#,##0\);_(&quot;kr&quot;\ * &quot;-&quot;_);_(@_)"/>
    <numFmt numFmtId="178" formatCode="&quot;$&quot;0.00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0\ &quot;Pts&quot;;\-#,##0.00\ &quot;Pts&quot;"/>
    <numFmt numFmtId="184" formatCode="#,##0_);[Red]\(#,##0\)"/>
    <numFmt numFmtId="185" formatCode="#,##0.00_);[Red]\(#,##0.00\)"/>
    <numFmt numFmtId="186" formatCode="0.00_);[Red]\(0.00\)"/>
    <numFmt numFmtId="187" formatCode="0_);[Red]\(0\)"/>
    <numFmt numFmtId="188" formatCode="#,##0\т"/>
    <numFmt numFmtId="189" formatCode="_-* #,##0_р_._-;\-* #,##0_р_._-;_-* &quot;-&quot;_р_._-;_-@_-"/>
    <numFmt numFmtId="190" formatCode="0.00000"/>
    <numFmt numFmtId="191" formatCode="#,##0\ _₽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94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4" fontId="11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4" fillId="0" borderId="0"/>
    <xf numFmtId="0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5" fontId="2" fillId="0" borderId="0">
      <alignment horizontal="center"/>
    </xf>
    <xf numFmtId="0" fontId="2" fillId="0" borderId="0">
      <alignment horizont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>
      <alignment horizontal="center" wrapText="1"/>
      <protection locked="0"/>
    </xf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9" fillId="23" borderId="5" applyNumberFormat="0" applyAlignment="0" applyProtection="0"/>
    <xf numFmtId="0" fontId="30" fillId="24" borderId="6" applyNumberFormat="0" applyAlignment="0" applyProtection="0"/>
    <xf numFmtId="0" fontId="31" fillId="0" borderId="0">
      <alignment horizontal="right" vertical="top"/>
    </xf>
    <xf numFmtId="38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8" fillId="25" borderId="0" applyFont="0" applyFill="0" applyBorder="0" applyAlignment="0" applyProtection="0"/>
    <xf numFmtId="0" fontId="32" fillId="0" borderId="0" applyNumberFormat="0" applyAlignment="0">
      <alignment horizontal="left"/>
    </xf>
    <xf numFmtId="17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25" borderId="0" applyFont="0" applyFill="0" applyBorder="0" applyAlignment="0" applyProtection="0"/>
    <xf numFmtId="0" fontId="8" fillId="25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Alignment="0">
      <alignment horizontal="left"/>
    </xf>
    <xf numFmtId="175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2" fontId="8" fillId="25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1" fontId="10" fillId="0" borderId="0" applyNumberFormat="0" applyFont="0" applyBorder="0" applyAlignment="0">
      <alignment horizontal="centerContinuous"/>
    </xf>
    <xf numFmtId="0" fontId="38" fillId="6" borderId="0" applyNumberFormat="0" applyBorder="0" applyAlignment="0" applyProtection="0"/>
    <xf numFmtId="38" fontId="39" fillId="26" borderId="0" applyNumberFormat="0" applyBorder="0" applyAlignment="0" applyProtection="0"/>
    <xf numFmtId="0" fontId="40" fillId="27" borderId="0"/>
    <xf numFmtId="38" fontId="41" fillId="0" borderId="0" applyNumberFormat="0"/>
    <xf numFmtId="0" fontId="42" fillId="0" borderId="4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25" borderId="0" applyNumberFormat="0" applyFill="0" applyBorder="0" applyAlignment="0" applyProtection="0"/>
    <xf numFmtId="0" fontId="44" fillId="25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8">
      <alignment horizontal="center"/>
    </xf>
    <xf numFmtId="0" fontId="46" fillId="0" borderId="0">
      <alignment horizontal="center"/>
    </xf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8" fillId="9" borderId="5" applyNumberFormat="0" applyAlignment="0" applyProtection="0"/>
    <xf numFmtId="10" fontId="39" fillId="28" borderId="1" applyNumberFormat="0" applyBorder="0" applyAlignment="0" applyProtection="0"/>
    <xf numFmtId="12" fontId="49" fillId="23" borderId="9" applyNumberFormat="0" applyFont="0" applyBorder="0" applyAlignment="0">
      <alignment horizontal="center"/>
      <protection locked="0"/>
    </xf>
    <xf numFmtId="0" fontId="48" fillId="9" borderId="5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>
      <alignment vertical="center"/>
    </xf>
    <xf numFmtId="176" fontId="8" fillId="0" borderId="10" applyFont="0" applyFill="0" applyBorder="0" applyAlignment="0" applyProtection="0"/>
    <xf numFmtId="177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Protection="0">
      <alignment vertical="center"/>
      <protection locked="0"/>
    </xf>
    <xf numFmtId="0" fontId="53" fillId="0" borderId="0" applyNumberFormat="0" applyProtection="0">
      <alignment vertical="top"/>
      <protection locked="0"/>
    </xf>
    <xf numFmtId="0" fontId="54" fillId="0" borderId="11" applyAlignment="0"/>
    <xf numFmtId="0" fontId="55" fillId="0" borderId="12" applyNumberFormat="0" applyFill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6" fillId="29" borderId="0" applyNumberFormat="0" applyBorder="0" applyAlignment="0" applyProtection="0"/>
    <xf numFmtId="183" fontId="8" fillId="0" borderId="0"/>
    <xf numFmtId="0" fontId="18" fillId="0" borderId="0"/>
    <xf numFmtId="0" fontId="25" fillId="0" borderId="0"/>
    <xf numFmtId="0" fontId="9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57" fillId="23" borderId="14" applyNumberFormat="0" applyAlignment="0" applyProtection="0"/>
    <xf numFmtId="0" fontId="39" fillId="25" borderId="0" applyFill="0" applyBorder="0" applyProtection="0">
      <alignment horizontal="center"/>
    </xf>
    <xf numFmtId="0" fontId="58" fillId="0" borderId="0"/>
    <xf numFmtId="14" fontId="2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/>
    <xf numFmtId="0" fontId="59" fillId="0" borderId="0" applyProtection="0"/>
    <xf numFmtId="0" fontId="60" fillId="31" borderId="0" applyNumberFormat="0" applyFont="0" applyBorder="0" applyAlignment="0">
      <alignment horizontal="center"/>
    </xf>
    <xf numFmtId="14" fontId="37" fillId="0" borderId="0" applyNumberFormat="0" applyFill="0" applyBorder="0" applyAlignment="0" applyProtection="0">
      <alignment horizontal="left"/>
    </xf>
    <xf numFmtId="4" fontId="61" fillId="32" borderId="14" applyNumberFormat="0" applyProtection="0">
      <alignment vertical="center"/>
    </xf>
    <xf numFmtId="4" fontId="62" fillId="32" borderId="14" applyNumberFormat="0" applyProtection="0">
      <alignment vertical="center"/>
    </xf>
    <xf numFmtId="4" fontId="61" fillId="32" borderId="14" applyNumberFormat="0" applyProtection="0">
      <alignment horizontal="left" vertical="center" indent="1"/>
    </xf>
    <xf numFmtId="4" fontId="61" fillId="4" borderId="14" applyNumberFormat="0" applyProtection="0">
      <alignment horizontal="center" vertical="center"/>
    </xf>
    <xf numFmtId="0" fontId="8" fillId="33" borderId="14" applyNumberFormat="0" applyProtection="0">
      <alignment horizontal="left" vertical="center" indent="1"/>
    </xf>
    <xf numFmtId="4" fontId="61" fillId="34" borderId="14" applyNumberFormat="0" applyProtection="0">
      <alignment horizontal="right" vertical="center"/>
    </xf>
    <xf numFmtId="4" fontId="61" fillId="35" borderId="14" applyNumberFormat="0" applyProtection="0">
      <alignment horizontal="right" vertical="center"/>
    </xf>
    <xf numFmtId="4" fontId="61" fillId="36" borderId="14" applyNumberFormat="0" applyProtection="0">
      <alignment horizontal="right" vertical="center"/>
    </xf>
    <xf numFmtId="4" fontId="61" fillId="37" borderId="14" applyNumberFormat="0" applyProtection="0">
      <alignment horizontal="right" vertical="center"/>
    </xf>
    <xf numFmtId="4" fontId="61" fillId="38" borderId="14" applyNumberFormat="0" applyProtection="0">
      <alignment horizontal="right" vertical="center"/>
    </xf>
    <xf numFmtId="4" fontId="61" fillId="39" borderId="14" applyNumberFormat="0" applyProtection="0">
      <alignment horizontal="right" vertical="center"/>
    </xf>
    <xf numFmtId="4" fontId="61" fillId="40" borderId="14" applyNumberFormat="0" applyProtection="0">
      <alignment horizontal="right" vertical="center"/>
    </xf>
    <xf numFmtId="4" fontId="61" fillId="41" borderId="14" applyNumberFormat="0" applyProtection="0">
      <alignment horizontal="right" vertical="center"/>
    </xf>
    <xf numFmtId="4" fontId="61" fillId="42" borderId="14" applyNumberFormat="0" applyProtection="0">
      <alignment horizontal="right" vertical="center"/>
    </xf>
    <xf numFmtId="4" fontId="63" fillId="43" borderId="14" applyNumberFormat="0" applyProtection="0">
      <alignment horizontal="left" vertical="center" indent="1"/>
    </xf>
    <xf numFmtId="4" fontId="61" fillId="44" borderId="15" applyNumberFormat="0" applyProtection="0">
      <alignment horizontal="left" vertical="center" indent="1"/>
    </xf>
    <xf numFmtId="4" fontId="64" fillId="45" borderId="0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20" fillId="44" borderId="14" applyNumberFormat="0" applyProtection="0">
      <alignment horizontal="left" vertical="center" indent="1"/>
    </xf>
    <xf numFmtId="4" fontId="20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61" fillId="28" borderId="14" applyNumberFormat="0" applyProtection="0">
      <alignment vertical="center"/>
    </xf>
    <xf numFmtId="4" fontId="62" fillId="28" borderId="14" applyNumberFormat="0" applyProtection="0">
      <alignment vertical="center"/>
    </xf>
    <xf numFmtId="4" fontId="61" fillId="28" borderId="14" applyNumberFormat="0" applyProtection="0">
      <alignment horizontal="left" vertical="center" indent="1"/>
    </xf>
    <xf numFmtId="4" fontId="61" fillId="28" borderId="14" applyNumberFormat="0" applyProtection="0">
      <alignment horizontal="left" vertical="center" indent="1"/>
    </xf>
    <xf numFmtId="4" fontId="61" fillId="44" borderId="14" applyNumberFormat="0" applyProtection="0">
      <alignment horizontal="right" vertical="center"/>
    </xf>
    <xf numFmtId="4" fontId="62" fillId="44" borderId="14" applyNumberFormat="0" applyProtection="0">
      <alignment horizontal="right" vertical="center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center" vertical="center" wrapText="1"/>
    </xf>
    <xf numFmtId="0" fontId="65" fillId="0" borderId="0"/>
    <xf numFmtId="4" fontId="66" fillId="0" borderId="16" applyNumberFormat="0" applyProtection="0">
      <alignment horizontal="right" vertical="center"/>
    </xf>
    <xf numFmtId="0" fontId="8" fillId="0" borderId="0" applyNumberFormat="0" applyFont="0" applyFill="0" applyBorder="0" applyAlignment="0" applyProtection="0"/>
    <xf numFmtId="0" fontId="67" fillId="0" borderId="0">
      <alignment horizontal="left"/>
    </xf>
    <xf numFmtId="0" fontId="60" fillId="1" borderId="2" applyNumberFormat="0" applyFont="0" applyAlignment="0">
      <alignment horizontal="center"/>
    </xf>
    <xf numFmtId="0" fontId="37" fillId="0" borderId="17"/>
    <xf numFmtId="0" fontId="68" fillId="0" borderId="0" applyNumberFormat="0" applyFill="0" applyBorder="0" applyAlignment="0">
      <alignment horizontal="center"/>
    </xf>
    <xf numFmtId="0" fontId="8" fillId="0" borderId="0"/>
    <xf numFmtId="0" fontId="8" fillId="0" borderId="0"/>
    <xf numFmtId="38" fontId="69" fillId="0" borderId="0"/>
    <xf numFmtId="40" fontId="70" fillId="0" borderId="0" applyBorder="0">
      <alignment horizontal="right"/>
    </xf>
    <xf numFmtId="0" fontId="71" fillId="0" borderId="0" applyNumberFormat="0" applyFill="0" applyBorder="0" applyAlignment="0" applyProtection="0"/>
    <xf numFmtId="0" fontId="8" fillId="25" borderId="18" applyNumberFormat="0" applyFon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14" fillId="0" borderId="0"/>
    <xf numFmtId="0" fontId="14" fillId="0" borderId="1" applyFont="0" applyFill="0" applyBorder="0" applyAlignment="0" applyProtection="0"/>
    <xf numFmtId="0" fontId="10" fillId="0" borderId="19">
      <protection locked="0"/>
    </xf>
    <xf numFmtId="0" fontId="48" fillId="9" borderId="5" applyNumberFormat="0" applyAlignment="0" applyProtection="0"/>
    <xf numFmtId="0" fontId="57" fillId="23" borderId="14" applyNumberFormat="0" applyAlignment="0" applyProtection="0"/>
    <xf numFmtId="0" fontId="29" fillId="23" borderId="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14" fillId="0" borderId="22" applyFill="0" applyProtection="0">
      <alignment horizontal="center" vertical="center" wrapText="1"/>
    </xf>
    <xf numFmtId="0" fontId="69" fillId="48" borderId="19"/>
    <xf numFmtId="0" fontId="76" fillId="0" borderId="23" applyNumberFormat="0" applyFill="0" applyAlignment="0" applyProtection="0"/>
    <xf numFmtId="0" fontId="77" fillId="0" borderId="24">
      <alignment horizontal="center" vertical="center" wrapText="1"/>
    </xf>
    <xf numFmtId="0" fontId="30" fillId="24" borderId="6" applyNumberFormat="0" applyAlignment="0" applyProtection="0"/>
    <xf numFmtId="0" fontId="71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14" fillId="0" borderId="24">
      <alignment horizontal="center" vertical="center" wrapText="1"/>
    </xf>
    <xf numFmtId="0" fontId="78" fillId="0" borderId="0"/>
    <xf numFmtId="0" fontId="8" fillId="0" borderId="0"/>
    <xf numFmtId="0" fontId="18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9" fillId="0" borderId="0"/>
    <xf numFmtId="0" fontId="80" fillId="0" borderId="0"/>
    <xf numFmtId="0" fontId="8" fillId="0" borderId="0"/>
    <xf numFmtId="0" fontId="1" fillId="0" borderId="0"/>
    <xf numFmtId="0" fontId="18" fillId="0" borderId="0"/>
    <xf numFmtId="0" fontId="2" fillId="0" borderId="0"/>
    <xf numFmtId="0" fontId="1" fillId="0" borderId="0"/>
    <xf numFmtId="0" fontId="26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1" fillId="0" borderId="25">
      <protection locked="0"/>
    </xf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26">
      <alignment horizontal="center" vertical="center" wrapText="1"/>
    </xf>
    <xf numFmtId="0" fontId="55" fillId="0" borderId="12" applyNumberFormat="0" applyFill="0" applyAlignment="0" applyProtection="0"/>
    <xf numFmtId="0" fontId="7" fillId="0" borderId="0"/>
    <xf numFmtId="0" fontId="9" fillId="0" borderId="0"/>
    <xf numFmtId="0" fontId="9" fillId="0" borderId="0"/>
    <xf numFmtId="0" fontId="2" fillId="0" borderId="0">
      <alignment vertical="justify"/>
    </xf>
    <xf numFmtId="0" fontId="82" fillId="0" borderId="0"/>
    <xf numFmtId="0" fontId="82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3" fillId="0" borderId="0" applyFont="0" applyFill="0" applyBorder="0" applyAlignment="0">
      <alignment horizontal="centerContinuous" wrapText="1"/>
    </xf>
    <xf numFmtId="0" fontId="73" fillId="0" borderId="0" applyNumberFormat="0" applyFill="0" applyBorder="0" applyAlignment="0" applyProtection="0"/>
    <xf numFmtId="188" fontId="6" fillId="0" borderId="0"/>
    <xf numFmtId="189" fontId="2" fillId="0" borderId="0" applyFont="0" applyFill="0" applyBorder="0" applyAlignment="0" applyProtection="0"/>
    <xf numFmtId="3" fontId="84" fillId="0" borderId="26" applyFont="0" applyBorder="0">
      <alignment horizontal="right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86" fillId="0" borderId="1"/>
    <xf numFmtId="0" fontId="38" fillId="6" borderId="0" applyNumberFormat="0" applyBorder="0" applyAlignment="0" applyProtection="0"/>
    <xf numFmtId="0" fontId="13" fillId="0" borderId="0">
      <protection locked="0"/>
    </xf>
    <xf numFmtId="0" fontId="87" fillId="0" borderId="0"/>
    <xf numFmtId="0" fontId="10" fillId="0" borderId="0"/>
    <xf numFmtId="9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9" fillId="0" borderId="0"/>
    <xf numFmtId="0" fontId="79" fillId="0" borderId="0"/>
  </cellStyleXfs>
  <cellXfs count="6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8" fillId="0" borderId="0" xfId="1" applyFont="1" applyFill="1" applyAlignment="1">
      <alignment horizontal="center" vertical="center"/>
    </xf>
    <xf numFmtId="0" fontId="89" fillId="2" borderId="0" xfId="1" applyFont="1" applyFill="1" applyAlignment="1">
      <alignment horizontal="right" vertical="center" wrapText="1"/>
    </xf>
    <xf numFmtId="0" fontId="72" fillId="0" borderId="0" xfId="1" applyFont="1" applyFill="1" applyAlignment="1">
      <alignment horizontal="center" vertical="center" wrapText="1"/>
    </xf>
    <xf numFmtId="0" fontId="5" fillId="0" borderId="27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8" fillId="0" borderId="0" xfId="1" applyNumberFormat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0" fontId="72" fillId="2" borderId="0" xfId="1" applyFont="1" applyFill="1" applyAlignment="1">
      <alignment horizontal="center" vertical="center" wrapText="1"/>
    </xf>
    <xf numFmtId="4" fontId="72" fillId="2" borderId="0" xfId="1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91" fontId="3" fillId="50" borderId="1" xfId="1" applyNumberFormat="1" applyFont="1" applyFill="1" applyBorder="1" applyAlignment="1">
      <alignment horizontal="center" vertical="center"/>
    </xf>
    <xf numFmtId="0" fontId="5" fillId="50" borderId="1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vertical="center"/>
    </xf>
    <xf numFmtId="0" fontId="5" fillId="0" borderId="31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50" borderId="0" xfId="0" applyFont="1" applyFill="1" applyAlignment="1">
      <alignment horizontal="left"/>
    </xf>
    <xf numFmtId="0" fontId="90" fillId="0" borderId="0" xfId="0" applyFont="1" applyFill="1" applyAlignment="1">
      <alignment horizontal="left" wrapText="1"/>
    </xf>
    <xf numFmtId="0" fontId="3" fillId="50" borderId="1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left" vertical="center" wrapText="1"/>
    </xf>
    <xf numFmtId="0" fontId="3" fillId="50" borderId="32" xfId="1" applyFont="1" applyFill="1" applyBorder="1" applyAlignment="1">
      <alignment horizontal="center" vertical="center" wrapText="1"/>
    </xf>
    <xf numFmtId="0" fontId="5" fillId="50" borderId="32" xfId="1" applyFont="1" applyFill="1" applyBorder="1" applyAlignment="1">
      <alignment horizontal="center" vertical="center"/>
    </xf>
    <xf numFmtId="191" fontId="3" fillId="0" borderId="28" xfId="1" applyNumberFormat="1" applyFont="1" applyFill="1" applyBorder="1" applyAlignment="1">
      <alignment horizontal="center" vertical="center"/>
    </xf>
    <xf numFmtId="0" fontId="4" fillId="49" borderId="37" xfId="1" applyFont="1" applyFill="1" applyBorder="1" applyAlignment="1">
      <alignment horizontal="center" vertical="center" wrapText="1"/>
    </xf>
    <xf numFmtId="0" fontId="4" fillId="49" borderId="38" xfId="1" applyFont="1" applyFill="1" applyBorder="1" applyAlignment="1">
      <alignment horizontal="left" vertical="center" wrapText="1"/>
    </xf>
    <xf numFmtId="191" fontId="4" fillId="49" borderId="38" xfId="1" applyNumberFormat="1" applyFont="1" applyFill="1" applyBorder="1" applyAlignment="1">
      <alignment horizontal="center" vertical="center"/>
    </xf>
    <xf numFmtId="191" fontId="4" fillId="49" borderId="39" xfId="1" applyNumberFormat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center" vertical="center" wrapText="1"/>
    </xf>
    <xf numFmtId="3" fontId="3" fillId="0" borderId="28" xfId="1" applyNumberFormat="1" applyFont="1" applyFill="1" applyBorder="1" applyAlignment="1">
      <alignment horizontal="center" vertical="center" wrapText="1"/>
    </xf>
    <xf numFmtId="191" fontId="3" fillId="50" borderId="28" xfId="1" applyNumberFormat="1" applyFont="1" applyFill="1" applyBorder="1" applyAlignment="1">
      <alignment horizontal="center" vertical="center"/>
    </xf>
    <xf numFmtId="191" fontId="3" fillId="0" borderId="36" xfId="1" applyNumberFormat="1" applyFont="1" applyFill="1" applyBorder="1" applyAlignment="1">
      <alignment horizontal="center" vertical="center"/>
    </xf>
    <xf numFmtId="0" fontId="5" fillId="51" borderId="29" xfId="1" applyFont="1" applyFill="1" applyBorder="1" applyAlignment="1">
      <alignment horizontal="center" vertical="center"/>
    </xf>
    <xf numFmtId="0" fontId="5" fillId="51" borderId="33" xfId="1" applyFont="1" applyFill="1" applyBorder="1" applyAlignment="1">
      <alignment horizontal="left" vertical="center" wrapText="1"/>
    </xf>
    <xf numFmtId="0" fontId="3" fillId="51" borderId="33" xfId="1" applyFont="1" applyFill="1" applyBorder="1" applyAlignment="1">
      <alignment horizontal="center" vertical="center" wrapText="1"/>
    </xf>
    <xf numFmtId="191" fontId="5" fillId="51" borderId="33" xfId="1" applyNumberFormat="1" applyFont="1" applyFill="1" applyBorder="1" applyAlignment="1">
      <alignment horizontal="center" vertical="center"/>
    </xf>
    <xf numFmtId="191" fontId="5" fillId="51" borderId="34" xfId="1" applyNumberFormat="1" applyFont="1" applyFill="1" applyBorder="1" applyAlignment="1">
      <alignment horizontal="center" vertical="center"/>
    </xf>
    <xf numFmtId="191" fontId="5" fillId="50" borderId="33" xfId="1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horizontal="left" wrapText="1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22" xfId="1" applyNumberFormat="1" applyFont="1" applyFill="1" applyBorder="1" applyAlignment="1">
      <alignment horizontal="center" vertical="center"/>
    </xf>
    <xf numFmtId="0" fontId="3" fillId="50" borderId="32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5" fillId="0" borderId="35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90" fillId="2" borderId="0" xfId="0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center" vertical="center"/>
    </xf>
    <xf numFmtId="0" fontId="91" fillId="2" borderId="0" xfId="1" applyFont="1" applyFill="1" applyAlignment="1">
      <alignment horizontal="left" vertical="center" wrapText="1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OBMEN\OBMEN\OBMEN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7"/>
  <sheetViews>
    <sheetView tabSelected="1" view="pageBreakPreview" topLeftCell="A96" zoomScale="120" zoomScaleNormal="115" zoomScaleSheetLayoutView="120" workbookViewId="0">
      <selection activeCell="C112" sqref="C112:G112"/>
    </sheetView>
  </sheetViews>
  <sheetFormatPr defaultColWidth="9.140625" defaultRowHeight="12.75"/>
  <cols>
    <col min="1" max="2" width="9.140625" style="1"/>
    <col min="3" max="3" width="63.7109375" style="2" customWidth="1"/>
    <col min="4" max="4" width="13.42578125" style="2" customWidth="1"/>
    <col min="5" max="5" width="10.7109375" style="30" customWidth="1"/>
    <col min="6" max="6" width="13.5703125" style="2" hidden="1" customWidth="1"/>
    <col min="7" max="9" width="15.7109375" style="3" customWidth="1"/>
    <col min="10" max="10" width="15.85546875" style="3" customWidth="1"/>
    <col min="11" max="11" width="15.7109375" style="3" customWidth="1"/>
    <col min="12" max="12" width="9.85546875" style="15" bestFit="1" customWidth="1"/>
    <col min="13" max="13" width="9.140625" style="1" customWidth="1"/>
    <col min="14" max="18" width="9.140625" style="1" hidden="1" customWidth="1"/>
    <col min="19" max="19" width="9.140625" style="1" customWidth="1"/>
    <col min="20" max="16384" width="9.140625" style="1"/>
  </cols>
  <sheetData>
    <row r="1" spans="1:12" s="11" customFormat="1">
      <c r="C1" s="2"/>
      <c r="D1" s="2"/>
      <c r="E1" s="30"/>
      <c r="F1" s="2"/>
      <c r="G1" s="3"/>
      <c r="H1" s="3"/>
      <c r="I1" s="3"/>
      <c r="J1" s="3"/>
      <c r="K1" s="3"/>
      <c r="L1" s="15"/>
    </row>
    <row r="2" spans="1:12" s="11" customFormat="1">
      <c r="C2" s="2"/>
      <c r="D2" s="2"/>
      <c r="E2" s="5" t="s">
        <v>18</v>
      </c>
      <c r="F2" s="2"/>
      <c r="G2" s="3"/>
      <c r="H2" s="3"/>
      <c r="I2" s="3"/>
      <c r="J2" s="3"/>
      <c r="K2" s="3"/>
      <c r="L2" s="15"/>
    </row>
    <row r="3" spans="1:12" s="11" customFormat="1">
      <c r="C3" s="31"/>
      <c r="D3" s="31"/>
      <c r="E3" s="32" t="s">
        <v>88</v>
      </c>
      <c r="F3" s="33"/>
      <c r="G3" s="31"/>
      <c r="H3" s="31"/>
      <c r="I3" s="31"/>
      <c r="J3" s="31"/>
      <c r="K3" s="3"/>
      <c r="L3" s="15"/>
    </row>
    <row r="4" spans="1:12" s="11" customFormat="1">
      <c r="C4" s="31"/>
      <c r="D4" s="34"/>
      <c r="E4" s="34"/>
      <c r="F4" s="31"/>
      <c r="G4" s="31"/>
      <c r="H4" s="31"/>
      <c r="I4" s="31"/>
      <c r="J4" s="31"/>
      <c r="K4" s="3"/>
      <c r="L4" s="15"/>
    </row>
    <row r="5" spans="1:12" s="11" customFormat="1">
      <c r="C5" s="31" t="s">
        <v>16</v>
      </c>
      <c r="D5" s="32"/>
      <c r="E5" s="32"/>
      <c r="F5" s="31"/>
      <c r="G5" s="31"/>
      <c r="H5" s="31"/>
      <c r="I5" s="31"/>
      <c r="J5" s="31"/>
      <c r="K5" s="3"/>
      <c r="L5" s="15"/>
    </row>
    <row r="6" spans="1:12" s="11" customFormat="1" ht="55.5" customHeight="1">
      <c r="C6" s="66" t="s">
        <v>115</v>
      </c>
      <c r="D6" s="66"/>
      <c r="E6" s="66"/>
      <c r="F6" s="66"/>
      <c r="G6" s="66"/>
      <c r="H6" s="66"/>
      <c r="I6" s="66"/>
      <c r="J6" s="66"/>
      <c r="K6" s="3"/>
      <c r="L6" s="15"/>
    </row>
    <row r="7" spans="1:12" s="11" customFormat="1" ht="24" customHeight="1">
      <c r="C7" s="59"/>
      <c r="D7" s="36"/>
      <c r="E7" s="36"/>
      <c r="F7" s="36"/>
      <c r="G7" s="36"/>
      <c r="H7" s="36"/>
      <c r="I7" s="36"/>
      <c r="J7" s="36"/>
      <c r="K7" s="3"/>
      <c r="L7" s="15"/>
    </row>
    <row r="8" spans="1:12" s="11" customFormat="1">
      <c r="C8" s="31"/>
      <c r="D8" s="34"/>
      <c r="E8" s="34"/>
      <c r="F8" s="31"/>
      <c r="G8" s="31"/>
      <c r="H8" s="31"/>
      <c r="I8" s="31"/>
      <c r="J8" s="31"/>
      <c r="K8" s="3"/>
      <c r="L8" s="15"/>
    </row>
    <row r="9" spans="1:12" s="11" customFormat="1">
      <c r="C9" s="35" t="s">
        <v>17</v>
      </c>
      <c r="D9" s="35"/>
      <c r="E9" s="35"/>
      <c r="F9" s="35"/>
      <c r="G9" s="35"/>
      <c r="H9" s="35"/>
      <c r="I9" s="35"/>
      <c r="J9" s="35"/>
      <c r="K9" s="3"/>
      <c r="L9" s="15"/>
    </row>
    <row r="10" spans="1:12" s="11" customFormat="1">
      <c r="C10" s="32"/>
      <c r="D10" s="32"/>
      <c r="E10" s="32"/>
      <c r="F10" s="32"/>
      <c r="G10" s="32"/>
      <c r="H10" s="32"/>
      <c r="I10" s="32"/>
      <c r="J10" s="32"/>
      <c r="K10" s="3"/>
      <c r="L10" s="15"/>
    </row>
    <row r="11" spans="1:12" s="11" customFormat="1">
      <c r="C11" s="32"/>
      <c r="D11" s="32"/>
      <c r="E11" s="32"/>
      <c r="F11" s="32"/>
      <c r="G11" s="32"/>
      <c r="H11" s="32"/>
      <c r="I11" s="32"/>
      <c r="J11" s="32"/>
      <c r="K11" s="3"/>
      <c r="L11" s="15"/>
    </row>
    <row r="12" spans="1:12" s="7" customFormat="1" ht="17.25" customHeight="1">
      <c r="C12" s="68" t="s">
        <v>19</v>
      </c>
      <c r="D12" s="68"/>
      <c r="E12" s="68"/>
      <c r="F12" s="68"/>
      <c r="G12" s="68"/>
      <c r="H12" s="19"/>
      <c r="I12" s="19"/>
      <c r="J12" s="19"/>
      <c r="K12" s="19"/>
      <c r="L12" s="16"/>
    </row>
    <row r="13" spans="1:12" s="7" customFormat="1" ht="11.25" customHeight="1" thickBot="1">
      <c r="C13" s="18"/>
      <c r="D13" s="18"/>
      <c r="E13" s="9"/>
      <c r="F13" s="9"/>
      <c r="G13" s="8"/>
      <c r="H13" s="8"/>
      <c r="I13" s="8"/>
      <c r="J13" s="8"/>
      <c r="K13" s="8"/>
      <c r="L13" s="16"/>
    </row>
    <row r="14" spans="1:12" s="4" customFormat="1" ht="26.25" thickBot="1">
      <c r="A14" s="6"/>
      <c r="B14" s="26" t="s">
        <v>7</v>
      </c>
      <c r="C14" s="10" t="s">
        <v>8</v>
      </c>
      <c r="D14" s="27" t="s">
        <v>13</v>
      </c>
      <c r="E14" s="28" t="s">
        <v>1</v>
      </c>
      <c r="F14" s="29" t="s">
        <v>2</v>
      </c>
      <c r="G14" s="10" t="s">
        <v>12</v>
      </c>
      <c r="H14" s="10" t="s">
        <v>14</v>
      </c>
      <c r="I14" s="10" t="s">
        <v>10</v>
      </c>
      <c r="J14" s="10" t="s">
        <v>15</v>
      </c>
      <c r="K14" s="10" t="s">
        <v>11</v>
      </c>
      <c r="L14" s="17"/>
    </row>
    <row r="15" spans="1:12" s="6" customFormat="1" ht="12.75" customHeight="1" thickBot="1">
      <c r="B15" s="53">
        <v>1</v>
      </c>
      <c r="C15" s="54" t="s">
        <v>89</v>
      </c>
      <c r="D15" s="54"/>
      <c r="E15" s="55">
        <v>1</v>
      </c>
      <c r="F15" s="56"/>
      <c r="G15" s="56"/>
      <c r="H15" s="56"/>
      <c r="I15" s="56">
        <f>SUM(I17:I106)</f>
        <v>0</v>
      </c>
      <c r="J15" s="56">
        <f>SUM(J17:J106)</f>
        <v>0</v>
      </c>
      <c r="K15" s="56">
        <f>SUM(K17:K106)</f>
        <v>0</v>
      </c>
      <c r="L15" s="17"/>
    </row>
    <row r="16" spans="1:12" s="12" customFormat="1" ht="12.75" customHeight="1">
      <c r="B16" s="47"/>
      <c r="C16" s="48" t="s">
        <v>87</v>
      </c>
      <c r="D16" s="48"/>
      <c r="E16" s="49"/>
      <c r="F16" s="50"/>
      <c r="G16" s="42"/>
      <c r="H16" s="42"/>
      <c r="I16" s="42"/>
      <c r="J16" s="42"/>
      <c r="K16" s="52"/>
      <c r="L16" s="17"/>
    </row>
    <row r="17" spans="2:18" s="6" customFormat="1" ht="12.75" customHeight="1">
      <c r="B17" s="47" t="str">
        <f>(N17&amp;"."&amp;R17)</f>
        <v>1.1</v>
      </c>
      <c r="C17" s="48" t="s">
        <v>105</v>
      </c>
      <c r="D17" s="20" t="s">
        <v>24</v>
      </c>
      <c r="E17" s="22">
        <v>1</v>
      </c>
      <c r="F17" s="50"/>
      <c r="G17" s="51"/>
      <c r="H17" s="42">
        <f>G17*1.2</f>
        <v>0</v>
      </c>
      <c r="I17" s="42">
        <f>G17*E17</f>
        <v>0</v>
      </c>
      <c r="J17" s="42">
        <f>I17*0.2</f>
        <v>0</v>
      </c>
      <c r="K17" s="52">
        <f>I17+J17</f>
        <v>0</v>
      </c>
      <c r="L17" s="67"/>
      <c r="M17" s="14"/>
      <c r="N17" s="6">
        <v>1</v>
      </c>
      <c r="P17" s="14"/>
      <c r="R17" s="6">
        <v>1</v>
      </c>
    </row>
    <row r="18" spans="2:18" s="6" customFormat="1" ht="63.75">
      <c r="B18" s="47" t="str">
        <f t="shared" ref="B18:B77" si="0">(N18&amp;"."&amp;R18)</f>
        <v>1.2</v>
      </c>
      <c r="C18" s="48" t="s">
        <v>91</v>
      </c>
      <c r="D18" s="48" t="s">
        <v>23</v>
      </c>
      <c r="E18" s="49">
        <v>1</v>
      </c>
      <c r="F18" s="50"/>
      <c r="G18" s="51"/>
      <c r="H18" s="42">
        <f>G18*1.2</f>
        <v>0</v>
      </c>
      <c r="I18" s="42">
        <f>G18*E18</f>
        <v>0</v>
      </c>
      <c r="J18" s="42">
        <f>I18*0.2</f>
        <v>0</v>
      </c>
      <c r="K18" s="52">
        <f t="shared" ref="K18:K79" si="1">I18+J18</f>
        <v>0</v>
      </c>
      <c r="L18" s="67"/>
      <c r="M18" s="12"/>
      <c r="N18" s="12">
        <v>1</v>
      </c>
      <c r="O18" s="12"/>
      <c r="P18" s="14"/>
      <c r="R18" s="6">
        <v>2</v>
      </c>
    </row>
    <row r="19" spans="2:18" s="6" customFormat="1">
      <c r="B19" s="47" t="str">
        <f t="shared" si="0"/>
        <v>1.3</v>
      </c>
      <c r="C19" s="20" t="s">
        <v>108</v>
      </c>
      <c r="D19" s="20" t="s">
        <v>23</v>
      </c>
      <c r="E19" s="22">
        <v>1</v>
      </c>
      <c r="F19" s="23"/>
      <c r="G19" s="24"/>
      <c r="H19" s="42">
        <f t="shared" ref="H19:H80" si="2">G19*1.2</f>
        <v>0</v>
      </c>
      <c r="I19" s="42">
        <f t="shared" ref="I19:I80" si="3">G19*E19</f>
        <v>0</v>
      </c>
      <c r="J19" s="42">
        <f t="shared" ref="J19:J80" si="4">I19*0.2</f>
        <v>0</v>
      </c>
      <c r="K19" s="52">
        <f t="shared" si="1"/>
        <v>0</v>
      </c>
      <c r="L19" s="67"/>
      <c r="M19" s="12"/>
      <c r="N19" s="12">
        <v>1</v>
      </c>
      <c r="O19" s="12"/>
      <c r="P19" s="14"/>
      <c r="R19" s="6">
        <v>3</v>
      </c>
    </row>
    <row r="20" spans="2:18" s="6" customFormat="1">
      <c r="B20" s="47" t="str">
        <f t="shared" si="0"/>
        <v>1.4</v>
      </c>
      <c r="C20" s="20" t="s">
        <v>90</v>
      </c>
      <c r="D20" s="20" t="s">
        <v>24</v>
      </c>
      <c r="E20" s="22">
        <v>1</v>
      </c>
      <c r="F20" s="23"/>
      <c r="G20" s="24"/>
      <c r="H20" s="42">
        <f t="shared" si="2"/>
        <v>0</v>
      </c>
      <c r="I20" s="42">
        <f t="shared" si="3"/>
        <v>0</v>
      </c>
      <c r="J20" s="42">
        <f t="shared" si="4"/>
        <v>0</v>
      </c>
      <c r="K20" s="52">
        <f t="shared" si="1"/>
        <v>0</v>
      </c>
      <c r="L20" s="67"/>
      <c r="M20" s="12"/>
      <c r="N20" s="12">
        <v>1</v>
      </c>
      <c r="O20" s="12"/>
      <c r="P20" s="14"/>
      <c r="R20" s="12">
        <v>4</v>
      </c>
    </row>
    <row r="21" spans="2:18" s="6" customFormat="1">
      <c r="B21" s="47" t="str">
        <f t="shared" si="0"/>
        <v>1.5</v>
      </c>
      <c r="C21" s="20" t="s">
        <v>25</v>
      </c>
      <c r="D21" s="20" t="s">
        <v>24</v>
      </c>
      <c r="E21" s="22">
        <v>1</v>
      </c>
      <c r="F21" s="23"/>
      <c r="G21" s="24"/>
      <c r="H21" s="42">
        <f t="shared" si="2"/>
        <v>0</v>
      </c>
      <c r="I21" s="42">
        <f t="shared" si="3"/>
        <v>0</v>
      </c>
      <c r="J21" s="42">
        <f t="shared" si="4"/>
        <v>0</v>
      </c>
      <c r="K21" s="52">
        <f t="shared" si="1"/>
        <v>0</v>
      </c>
      <c r="L21" s="67"/>
      <c r="M21" s="12"/>
      <c r="N21" s="12">
        <v>1</v>
      </c>
      <c r="O21" s="12"/>
      <c r="P21" s="14"/>
      <c r="R21" s="12">
        <v>5</v>
      </c>
    </row>
    <row r="22" spans="2:18" s="6" customFormat="1">
      <c r="B22" s="47" t="str">
        <f t="shared" si="0"/>
        <v>1.6</v>
      </c>
      <c r="C22" s="20" t="s">
        <v>4</v>
      </c>
      <c r="D22" s="20" t="s">
        <v>24</v>
      </c>
      <c r="E22" s="22">
        <v>1</v>
      </c>
      <c r="F22" s="23"/>
      <c r="G22" s="24"/>
      <c r="H22" s="42">
        <f t="shared" si="2"/>
        <v>0</v>
      </c>
      <c r="I22" s="42">
        <f t="shared" si="3"/>
        <v>0</v>
      </c>
      <c r="J22" s="42">
        <f t="shared" si="4"/>
        <v>0</v>
      </c>
      <c r="K22" s="52">
        <f t="shared" si="1"/>
        <v>0</v>
      </c>
      <c r="L22" s="67"/>
      <c r="M22" s="12"/>
      <c r="N22" s="12">
        <v>1</v>
      </c>
      <c r="O22" s="12"/>
      <c r="P22" s="14"/>
      <c r="R22" s="12">
        <v>6</v>
      </c>
    </row>
    <row r="23" spans="2:18" s="6" customFormat="1">
      <c r="B23" s="47" t="str">
        <f t="shared" si="0"/>
        <v>1.7</v>
      </c>
      <c r="C23" s="20" t="s">
        <v>116</v>
      </c>
      <c r="D23" s="20" t="s">
        <v>23</v>
      </c>
      <c r="E23" s="22">
        <v>1</v>
      </c>
      <c r="F23" s="23"/>
      <c r="G23" s="24"/>
      <c r="H23" s="42">
        <f t="shared" si="2"/>
        <v>0</v>
      </c>
      <c r="I23" s="42">
        <f t="shared" si="3"/>
        <v>0</v>
      </c>
      <c r="J23" s="42">
        <f t="shared" si="4"/>
        <v>0</v>
      </c>
      <c r="K23" s="52">
        <f t="shared" si="1"/>
        <v>0</v>
      </c>
      <c r="L23" s="67"/>
      <c r="M23" s="12"/>
      <c r="N23" s="12">
        <v>1</v>
      </c>
      <c r="O23" s="12"/>
      <c r="P23" s="14"/>
      <c r="R23" s="12">
        <v>7</v>
      </c>
    </row>
    <row r="24" spans="2:18" s="6" customFormat="1">
      <c r="B24" s="47" t="str">
        <f t="shared" si="0"/>
        <v>1.8</v>
      </c>
      <c r="C24" s="20" t="s">
        <v>26</v>
      </c>
      <c r="D24" s="20" t="s">
        <v>24</v>
      </c>
      <c r="E24" s="22">
        <v>1</v>
      </c>
      <c r="F24" s="23"/>
      <c r="G24" s="24"/>
      <c r="H24" s="42">
        <f t="shared" si="2"/>
        <v>0</v>
      </c>
      <c r="I24" s="42">
        <f t="shared" si="3"/>
        <v>0</v>
      </c>
      <c r="J24" s="42">
        <f t="shared" si="4"/>
        <v>0</v>
      </c>
      <c r="K24" s="52">
        <f t="shared" si="1"/>
        <v>0</v>
      </c>
      <c r="L24" s="67"/>
      <c r="M24" s="12"/>
      <c r="N24" s="12">
        <v>1</v>
      </c>
      <c r="O24" s="12"/>
      <c r="P24" s="14"/>
      <c r="R24" s="12">
        <v>8</v>
      </c>
    </row>
    <row r="25" spans="2:18" s="6" customFormat="1">
      <c r="B25" s="47" t="str">
        <f t="shared" si="0"/>
        <v>1.9</v>
      </c>
      <c r="C25" s="20" t="s">
        <v>27</v>
      </c>
      <c r="D25" s="20" t="s">
        <v>24</v>
      </c>
      <c r="E25" s="22">
        <v>1</v>
      </c>
      <c r="F25" s="23"/>
      <c r="G25" s="24"/>
      <c r="H25" s="42">
        <f t="shared" si="2"/>
        <v>0</v>
      </c>
      <c r="I25" s="42">
        <f t="shared" si="3"/>
        <v>0</v>
      </c>
      <c r="J25" s="42">
        <f t="shared" si="4"/>
        <v>0</v>
      </c>
      <c r="K25" s="52">
        <f t="shared" si="1"/>
        <v>0</v>
      </c>
      <c r="L25" s="67"/>
      <c r="M25" s="12"/>
      <c r="N25" s="12">
        <v>1</v>
      </c>
      <c r="O25" s="12"/>
      <c r="P25" s="14"/>
      <c r="R25" s="12">
        <v>9</v>
      </c>
    </row>
    <row r="26" spans="2:18" s="6" customFormat="1">
      <c r="B26" s="47" t="str">
        <f t="shared" si="0"/>
        <v>1.10</v>
      </c>
      <c r="C26" s="20" t="s">
        <v>28</v>
      </c>
      <c r="D26" s="20" t="s">
        <v>29</v>
      </c>
      <c r="E26" s="22">
        <v>1</v>
      </c>
      <c r="F26" s="23"/>
      <c r="G26" s="24"/>
      <c r="H26" s="42">
        <f t="shared" si="2"/>
        <v>0</v>
      </c>
      <c r="I26" s="42">
        <f t="shared" si="3"/>
        <v>0</v>
      </c>
      <c r="J26" s="42">
        <f t="shared" si="4"/>
        <v>0</v>
      </c>
      <c r="K26" s="52">
        <f t="shared" si="1"/>
        <v>0</v>
      </c>
      <c r="L26" s="67"/>
      <c r="M26" s="12"/>
      <c r="N26" s="12">
        <v>1</v>
      </c>
      <c r="O26" s="12"/>
      <c r="P26" s="14"/>
      <c r="R26" s="12">
        <v>10</v>
      </c>
    </row>
    <row r="27" spans="2:18" s="6" customFormat="1">
      <c r="B27" s="47" t="str">
        <f t="shared" si="0"/>
        <v>1.11</v>
      </c>
      <c r="C27" s="20" t="s">
        <v>30</v>
      </c>
      <c r="D27" s="20" t="s">
        <v>24</v>
      </c>
      <c r="E27" s="22">
        <v>1</v>
      </c>
      <c r="F27" s="23"/>
      <c r="G27" s="24"/>
      <c r="H27" s="42">
        <f t="shared" si="2"/>
        <v>0</v>
      </c>
      <c r="I27" s="42">
        <f t="shared" si="3"/>
        <v>0</v>
      </c>
      <c r="J27" s="42">
        <f t="shared" si="4"/>
        <v>0</v>
      </c>
      <c r="K27" s="52">
        <f t="shared" si="1"/>
        <v>0</v>
      </c>
      <c r="L27" s="67"/>
      <c r="M27" s="12"/>
      <c r="N27" s="12">
        <v>1</v>
      </c>
      <c r="O27" s="12"/>
      <c r="P27" s="14"/>
      <c r="R27" s="12">
        <v>11</v>
      </c>
    </row>
    <row r="28" spans="2:18" s="6" customFormat="1">
      <c r="B28" s="47" t="str">
        <f t="shared" si="0"/>
        <v>1.12</v>
      </c>
      <c r="C28" s="20" t="s">
        <v>31</v>
      </c>
      <c r="D28" s="20" t="s">
        <v>32</v>
      </c>
      <c r="E28" s="22">
        <v>1</v>
      </c>
      <c r="F28" s="23"/>
      <c r="G28" s="24"/>
      <c r="H28" s="42">
        <f t="shared" si="2"/>
        <v>0</v>
      </c>
      <c r="I28" s="42">
        <f t="shared" si="3"/>
        <v>0</v>
      </c>
      <c r="J28" s="42">
        <f t="shared" si="4"/>
        <v>0</v>
      </c>
      <c r="K28" s="52">
        <f t="shared" si="1"/>
        <v>0</v>
      </c>
      <c r="L28" s="67"/>
      <c r="M28" s="12"/>
      <c r="N28" s="12">
        <v>1</v>
      </c>
      <c r="O28" s="12"/>
      <c r="P28" s="14"/>
      <c r="R28" s="12">
        <v>12</v>
      </c>
    </row>
    <row r="29" spans="2:18" s="6" customFormat="1">
      <c r="B29" s="47" t="str">
        <f t="shared" si="0"/>
        <v>1.13</v>
      </c>
      <c r="C29" s="20" t="s">
        <v>33</v>
      </c>
      <c r="D29" s="20" t="s">
        <v>24</v>
      </c>
      <c r="E29" s="22">
        <v>1</v>
      </c>
      <c r="F29" s="23"/>
      <c r="G29" s="24"/>
      <c r="H29" s="42">
        <f t="shared" si="2"/>
        <v>0</v>
      </c>
      <c r="I29" s="42">
        <f t="shared" si="3"/>
        <v>0</v>
      </c>
      <c r="J29" s="42">
        <f t="shared" si="4"/>
        <v>0</v>
      </c>
      <c r="K29" s="52">
        <f t="shared" si="1"/>
        <v>0</v>
      </c>
      <c r="L29" s="67"/>
      <c r="M29" s="12"/>
      <c r="N29" s="12">
        <v>1</v>
      </c>
      <c r="O29" s="12"/>
      <c r="P29" s="14"/>
      <c r="R29" s="12">
        <v>13</v>
      </c>
    </row>
    <row r="30" spans="2:18" s="6" customFormat="1">
      <c r="B30" s="47" t="str">
        <f t="shared" si="0"/>
        <v>1.14</v>
      </c>
      <c r="C30" s="20" t="s">
        <v>34</v>
      </c>
      <c r="D30" s="20" t="s">
        <v>24</v>
      </c>
      <c r="E30" s="22">
        <v>1</v>
      </c>
      <c r="F30" s="23"/>
      <c r="G30" s="24"/>
      <c r="H30" s="42">
        <f t="shared" si="2"/>
        <v>0</v>
      </c>
      <c r="I30" s="42">
        <f t="shared" si="3"/>
        <v>0</v>
      </c>
      <c r="J30" s="42">
        <f t="shared" si="4"/>
        <v>0</v>
      </c>
      <c r="K30" s="52">
        <f t="shared" si="1"/>
        <v>0</v>
      </c>
      <c r="L30" s="67"/>
      <c r="M30" s="12"/>
      <c r="N30" s="12">
        <v>1</v>
      </c>
      <c r="O30" s="12"/>
      <c r="P30" s="14"/>
      <c r="R30" s="12">
        <v>14</v>
      </c>
    </row>
    <row r="31" spans="2:18" s="6" customFormat="1" ht="25.5">
      <c r="B31" s="47" t="str">
        <f t="shared" si="0"/>
        <v>1.15</v>
      </c>
      <c r="C31" s="20" t="s">
        <v>117</v>
      </c>
      <c r="D31" s="20" t="s">
        <v>23</v>
      </c>
      <c r="E31" s="22">
        <v>1</v>
      </c>
      <c r="F31" s="23"/>
      <c r="G31" s="24"/>
      <c r="H31" s="42">
        <f t="shared" si="2"/>
        <v>0</v>
      </c>
      <c r="I31" s="42">
        <f t="shared" si="3"/>
        <v>0</v>
      </c>
      <c r="J31" s="42">
        <f t="shared" si="4"/>
        <v>0</v>
      </c>
      <c r="K31" s="52">
        <f t="shared" si="1"/>
        <v>0</v>
      </c>
      <c r="L31" s="67"/>
      <c r="M31" s="12"/>
      <c r="N31" s="12">
        <v>1</v>
      </c>
      <c r="O31" s="12"/>
      <c r="P31" s="14"/>
      <c r="R31" s="12">
        <v>15</v>
      </c>
    </row>
    <row r="32" spans="2:18" s="6" customFormat="1">
      <c r="B32" s="47" t="str">
        <f t="shared" si="0"/>
        <v>1.16</v>
      </c>
      <c r="C32" s="20" t="s">
        <v>35</v>
      </c>
      <c r="D32" s="20" t="s">
        <v>23</v>
      </c>
      <c r="E32" s="22">
        <v>1</v>
      </c>
      <c r="F32" s="23"/>
      <c r="G32" s="24"/>
      <c r="H32" s="42">
        <f t="shared" si="2"/>
        <v>0</v>
      </c>
      <c r="I32" s="42">
        <f t="shared" si="3"/>
        <v>0</v>
      </c>
      <c r="J32" s="42">
        <f t="shared" si="4"/>
        <v>0</v>
      </c>
      <c r="K32" s="52">
        <f t="shared" si="1"/>
        <v>0</v>
      </c>
      <c r="L32" s="67"/>
      <c r="M32" s="12"/>
      <c r="N32" s="12">
        <v>1</v>
      </c>
      <c r="O32" s="12"/>
      <c r="P32" s="14"/>
      <c r="R32" s="12">
        <v>16</v>
      </c>
    </row>
    <row r="33" spans="2:18" s="6" customFormat="1">
      <c r="B33" s="47" t="str">
        <f t="shared" si="0"/>
        <v>1.17</v>
      </c>
      <c r="C33" s="20" t="s">
        <v>109</v>
      </c>
      <c r="D33" s="20" t="s">
        <v>36</v>
      </c>
      <c r="E33" s="22">
        <v>2</v>
      </c>
      <c r="F33" s="23"/>
      <c r="G33" s="24"/>
      <c r="H33" s="42">
        <f t="shared" si="2"/>
        <v>0</v>
      </c>
      <c r="I33" s="42">
        <f t="shared" si="3"/>
        <v>0</v>
      </c>
      <c r="J33" s="42">
        <f t="shared" si="4"/>
        <v>0</v>
      </c>
      <c r="K33" s="52">
        <f t="shared" si="1"/>
        <v>0</v>
      </c>
      <c r="L33" s="67"/>
      <c r="M33" s="12"/>
      <c r="N33" s="12">
        <v>1</v>
      </c>
      <c r="O33" s="12"/>
      <c r="P33" s="14"/>
      <c r="R33" s="12">
        <v>17</v>
      </c>
    </row>
    <row r="34" spans="2:18" s="6" customFormat="1">
      <c r="B34" s="47" t="str">
        <f t="shared" si="0"/>
        <v>1.18</v>
      </c>
      <c r="C34" s="20" t="s">
        <v>37</v>
      </c>
      <c r="D34" s="20" t="s">
        <v>24</v>
      </c>
      <c r="E34" s="22">
        <v>2</v>
      </c>
      <c r="F34" s="23"/>
      <c r="G34" s="24"/>
      <c r="H34" s="42">
        <f t="shared" si="2"/>
        <v>0</v>
      </c>
      <c r="I34" s="42">
        <f t="shared" si="3"/>
        <v>0</v>
      </c>
      <c r="J34" s="42">
        <f t="shared" si="4"/>
        <v>0</v>
      </c>
      <c r="K34" s="52">
        <f t="shared" si="1"/>
        <v>0</v>
      </c>
      <c r="L34" s="67"/>
      <c r="M34" s="12"/>
      <c r="N34" s="12">
        <v>1</v>
      </c>
      <c r="O34" s="12"/>
      <c r="P34" s="14"/>
      <c r="R34" s="12">
        <v>18</v>
      </c>
    </row>
    <row r="35" spans="2:18" s="6" customFormat="1">
      <c r="B35" s="47" t="str">
        <f t="shared" si="0"/>
        <v>1.19</v>
      </c>
      <c r="C35" s="20" t="s">
        <v>38</v>
      </c>
      <c r="D35" s="20" t="s">
        <v>24</v>
      </c>
      <c r="E35" s="22">
        <v>1</v>
      </c>
      <c r="F35" s="23"/>
      <c r="G35" s="24"/>
      <c r="H35" s="42">
        <f t="shared" si="2"/>
        <v>0</v>
      </c>
      <c r="I35" s="42">
        <f t="shared" si="3"/>
        <v>0</v>
      </c>
      <c r="J35" s="42">
        <f t="shared" si="4"/>
        <v>0</v>
      </c>
      <c r="K35" s="52">
        <f t="shared" si="1"/>
        <v>0</v>
      </c>
      <c r="L35" s="67"/>
      <c r="M35" s="12"/>
      <c r="N35" s="12">
        <v>1</v>
      </c>
      <c r="O35" s="12"/>
      <c r="P35" s="14"/>
      <c r="R35" s="12">
        <v>19</v>
      </c>
    </row>
    <row r="36" spans="2:18" s="6" customFormat="1">
      <c r="B36" s="47" t="str">
        <f t="shared" si="0"/>
        <v>1.20</v>
      </c>
      <c r="C36" s="20" t="s">
        <v>39</v>
      </c>
      <c r="D36" s="20" t="s">
        <v>24</v>
      </c>
      <c r="E36" s="22">
        <v>1</v>
      </c>
      <c r="F36" s="23"/>
      <c r="G36" s="24"/>
      <c r="H36" s="42">
        <f t="shared" si="2"/>
        <v>0</v>
      </c>
      <c r="I36" s="42">
        <f t="shared" si="3"/>
        <v>0</v>
      </c>
      <c r="J36" s="42">
        <f t="shared" si="4"/>
        <v>0</v>
      </c>
      <c r="K36" s="52">
        <f t="shared" si="1"/>
        <v>0</v>
      </c>
      <c r="L36" s="67"/>
      <c r="M36" s="12"/>
      <c r="N36" s="12">
        <v>1</v>
      </c>
      <c r="O36" s="12"/>
      <c r="P36" s="14"/>
      <c r="R36" s="12">
        <v>20</v>
      </c>
    </row>
    <row r="37" spans="2:18" s="6" customFormat="1">
      <c r="B37" s="47" t="str">
        <f t="shared" si="0"/>
        <v>1.21</v>
      </c>
      <c r="C37" s="20" t="s">
        <v>40</v>
      </c>
      <c r="D37" s="20" t="s">
        <v>23</v>
      </c>
      <c r="E37" s="22">
        <v>1</v>
      </c>
      <c r="F37" s="23"/>
      <c r="G37" s="24"/>
      <c r="H37" s="42">
        <f t="shared" si="2"/>
        <v>0</v>
      </c>
      <c r="I37" s="42">
        <f t="shared" si="3"/>
        <v>0</v>
      </c>
      <c r="J37" s="42">
        <f t="shared" si="4"/>
        <v>0</v>
      </c>
      <c r="K37" s="52">
        <f t="shared" si="1"/>
        <v>0</v>
      </c>
      <c r="L37" s="67"/>
      <c r="M37" s="12"/>
      <c r="N37" s="12">
        <v>1</v>
      </c>
      <c r="O37" s="12"/>
      <c r="P37" s="14"/>
      <c r="R37" s="12">
        <v>21</v>
      </c>
    </row>
    <row r="38" spans="2:18" s="6" customFormat="1">
      <c r="B38" s="47" t="str">
        <f t="shared" si="0"/>
        <v>1.22</v>
      </c>
      <c r="C38" s="20" t="s">
        <v>102</v>
      </c>
      <c r="D38" s="20" t="s">
        <v>23</v>
      </c>
      <c r="E38" s="22">
        <v>1</v>
      </c>
      <c r="F38" s="23"/>
      <c r="G38" s="24"/>
      <c r="H38" s="42">
        <f t="shared" si="2"/>
        <v>0</v>
      </c>
      <c r="I38" s="42">
        <f t="shared" si="3"/>
        <v>0</v>
      </c>
      <c r="J38" s="42">
        <f t="shared" si="4"/>
        <v>0</v>
      </c>
      <c r="K38" s="52">
        <f t="shared" si="1"/>
        <v>0</v>
      </c>
      <c r="L38" s="67"/>
      <c r="M38" s="12"/>
      <c r="N38" s="12">
        <v>1</v>
      </c>
      <c r="O38" s="12"/>
      <c r="P38" s="14"/>
      <c r="R38" s="12">
        <v>22</v>
      </c>
    </row>
    <row r="39" spans="2:18" s="6" customFormat="1">
      <c r="B39" s="47" t="str">
        <f t="shared" si="0"/>
        <v>1.23</v>
      </c>
      <c r="C39" s="20" t="s">
        <v>41</v>
      </c>
      <c r="D39" s="20" t="s">
        <v>24</v>
      </c>
      <c r="E39" s="22">
        <v>1</v>
      </c>
      <c r="F39" s="23"/>
      <c r="G39" s="24"/>
      <c r="H39" s="42">
        <f t="shared" si="2"/>
        <v>0</v>
      </c>
      <c r="I39" s="42">
        <f t="shared" si="3"/>
        <v>0</v>
      </c>
      <c r="J39" s="42">
        <f t="shared" si="4"/>
        <v>0</v>
      </c>
      <c r="K39" s="52">
        <f t="shared" si="1"/>
        <v>0</v>
      </c>
      <c r="L39" s="67"/>
      <c r="M39" s="12"/>
      <c r="N39" s="12">
        <v>1</v>
      </c>
      <c r="O39" s="12"/>
      <c r="P39" s="14"/>
      <c r="R39" s="12">
        <v>23</v>
      </c>
    </row>
    <row r="40" spans="2:18" s="6" customFormat="1" ht="36" customHeight="1">
      <c r="B40" s="47" t="str">
        <f t="shared" si="0"/>
        <v>1.24</v>
      </c>
      <c r="C40" s="20" t="s">
        <v>110</v>
      </c>
      <c r="D40" s="20" t="s">
        <v>23</v>
      </c>
      <c r="E40" s="22">
        <v>1</v>
      </c>
      <c r="F40" s="23"/>
      <c r="G40" s="24"/>
      <c r="H40" s="42">
        <f t="shared" si="2"/>
        <v>0</v>
      </c>
      <c r="I40" s="42">
        <f t="shared" si="3"/>
        <v>0</v>
      </c>
      <c r="J40" s="42">
        <f t="shared" si="4"/>
        <v>0</v>
      </c>
      <c r="K40" s="52">
        <f t="shared" si="1"/>
        <v>0</v>
      </c>
      <c r="L40" s="67"/>
      <c r="M40" s="12"/>
      <c r="N40" s="12">
        <v>1</v>
      </c>
      <c r="O40" s="12"/>
      <c r="P40" s="14"/>
      <c r="R40" s="12">
        <v>24</v>
      </c>
    </row>
    <row r="41" spans="2:18" s="6" customFormat="1">
      <c r="B41" s="47" t="str">
        <f t="shared" si="0"/>
        <v>1.25</v>
      </c>
      <c r="C41" s="20" t="s">
        <v>42</v>
      </c>
      <c r="D41" s="20" t="s">
        <v>24</v>
      </c>
      <c r="E41" s="22">
        <v>1</v>
      </c>
      <c r="F41" s="23"/>
      <c r="G41" s="24"/>
      <c r="H41" s="42">
        <f t="shared" si="2"/>
        <v>0</v>
      </c>
      <c r="I41" s="42">
        <f t="shared" si="3"/>
        <v>0</v>
      </c>
      <c r="J41" s="42">
        <f t="shared" si="4"/>
        <v>0</v>
      </c>
      <c r="K41" s="52">
        <f t="shared" si="1"/>
        <v>0</v>
      </c>
      <c r="L41" s="67"/>
      <c r="M41" s="12"/>
      <c r="N41" s="12">
        <v>1</v>
      </c>
      <c r="O41" s="12"/>
      <c r="P41" s="14"/>
      <c r="R41" s="12">
        <v>25</v>
      </c>
    </row>
    <row r="42" spans="2:18" s="6" customFormat="1">
      <c r="B42" s="47" t="str">
        <f t="shared" si="0"/>
        <v>1.26</v>
      </c>
      <c r="C42" s="20" t="s">
        <v>43</v>
      </c>
      <c r="D42" s="20" t="s">
        <v>24</v>
      </c>
      <c r="E42" s="22">
        <v>1</v>
      </c>
      <c r="F42" s="23"/>
      <c r="G42" s="24"/>
      <c r="H42" s="42">
        <f t="shared" si="2"/>
        <v>0</v>
      </c>
      <c r="I42" s="42">
        <f t="shared" si="3"/>
        <v>0</v>
      </c>
      <c r="J42" s="42">
        <f t="shared" si="4"/>
        <v>0</v>
      </c>
      <c r="K42" s="52">
        <f t="shared" si="1"/>
        <v>0</v>
      </c>
      <c r="L42" s="67"/>
      <c r="M42" s="12"/>
      <c r="N42" s="12">
        <v>1</v>
      </c>
      <c r="O42" s="12"/>
      <c r="P42" s="14"/>
      <c r="R42" s="12">
        <v>26</v>
      </c>
    </row>
    <row r="43" spans="2:18" s="6" customFormat="1">
      <c r="B43" s="47" t="str">
        <f t="shared" si="0"/>
        <v>1.27</v>
      </c>
      <c r="C43" s="20" t="s">
        <v>44</v>
      </c>
      <c r="D43" s="20" t="s">
        <v>24</v>
      </c>
      <c r="E43" s="22">
        <v>1</v>
      </c>
      <c r="F43" s="23"/>
      <c r="G43" s="24"/>
      <c r="H43" s="42">
        <f t="shared" si="2"/>
        <v>0</v>
      </c>
      <c r="I43" s="42">
        <f t="shared" si="3"/>
        <v>0</v>
      </c>
      <c r="J43" s="42">
        <f t="shared" si="4"/>
        <v>0</v>
      </c>
      <c r="K43" s="52">
        <f t="shared" si="1"/>
        <v>0</v>
      </c>
      <c r="L43" s="67"/>
      <c r="M43" s="12"/>
      <c r="N43" s="12">
        <v>1</v>
      </c>
      <c r="O43" s="12"/>
      <c r="P43" s="14"/>
      <c r="R43" s="12">
        <v>27</v>
      </c>
    </row>
    <row r="44" spans="2:18" s="6" customFormat="1">
      <c r="B44" s="47" t="str">
        <f t="shared" si="0"/>
        <v>1.28</v>
      </c>
      <c r="C44" s="20" t="s">
        <v>45</v>
      </c>
      <c r="D44" s="20" t="s">
        <v>24</v>
      </c>
      <c r="E44" s="22">
        <v>1</v>
      </c>
      <c r="F44" s="23"/>
      <c r="G44" s="24"/>
      <c r="H44" s="42">
        <f t="shared" si="2"/>
        <v>0</v>
      </c>
      <c r="I44" s="42">
        <f t="shared" si="3"/>
        <v>0</v>
      </c>
      <c r="J44" s="42">
        <f t="shared" si="4"/>
        <v>0</v>
      </c>
      <c r="K44" s="52">
        <f t="shared" si="1"/>
        <v>0</v>
      </c>
      <c r="L44" s="67"/>
      <c r="M44" s="12"/>
      <c r="N44" s="12">
        <v>1</v>
      </c>
      <c r="O44" s="12"/>
      <c r="P44" s="14"/>
      <c r="R44" s="12">
        <v>28</v>
      </c>
    </row>
    <row r="45" spans="2:18" s="6" customFormat="1">
      <c r="B45" s="47" t="str">
        <f t="shared" si="0"/>
        <v>1.29</v>
      </c>
      <c r="C45" s="20" t="s">
        <v>46</v>
      </c>
      <c r="D45" s="20" t="s">
        <v>24</v>
      </c>
      <c r="E45" s="22">
        <v>1</v>
      </c>
      <c r="F45" s="23"/>
      <c r="G45" s="24"/>
      <c r="H45" s="42">
        <f t="shared" si="2"/>
        <v>0</v>
      </c>
      <c r="I45" s="42">
        <f t="shared" si="3"/>
        <v>0</v>
      </c>
      <c r="J45" s="42">
        <f t="shared" si="4"/>
        <v>0</v>
      </c>
      <c r="K45" s="52">
        <f t="shared" si="1"/>
        <v>0</v>
      </c>
      <c r="L45" s="67"/>
      <c r="M45" s="12"/>
      <c r="N45" s="12">
        <v>1</v>
      </c>
      <c r="O45" s="12"/>
      <c r="P45" s="14"/>
      <c r="R45" s="12">
        <v>29</v>
      </c>
    </row>
    <row r="46" spans="2:18" s="6" customFormat="1">
      <c r="B46" s="47" t="str">
        <f t="shared" si="0"/>
        <v>1.30</v>
      </c>
      <c r="C46" s="20" t="s">
        <v>95</v>
      </c>
      <c r="D46" s="20" t="s">
        <v>24</v>
      </c>
      <c r="E46" s="37"/>
      <c r="F46" s="23"/>
      <c r="G46" s="24"/>
      <c r="H46" s="42">
        <f t="shared" si="2"/>
        <v>0</v>
      </c>
      <c r="I46" s="42">
        <f t="shared" si="3"/>
        <v>0</v>
      </c>
      <c r="J46" s="42">
        <f t="shared" si="4"/>
        <v>0</v>
      </c>
      <c r="K46" s="52">
        <f t="shared" si="1"/>
        <v>0</v>
      </c>
      <c r="L46" s="67"/>
      <c r="M46" s="12"/>
      <c r="N46" s="12">
        <v>1</v>
      </c>
      <c r="O46" s="12"/>
      <c r="P46" s="14"/>
      <c r="R46" s="12">
        <v>30</v>
      </c>
    </row>
    <row r="47" spans="2:18" s="6" customFormat="1">
      <c r="B47" s="47" t="str">
        <f t="shared" si="0"/>
        <v>1.31</v>
      </c>
      <c r="C47" s="20" t="s">
        <v>47</v>
      </c>
      <c r="D47" s="20" t="s">
        <v>23</v>
      </c>
      <c r="E47" s="22">
        <v>1</v>
      </c>
      <c r="F47" s="23"/>
      <c r="G47" s="24"/>
      <c r="H47" s="42">
        <f t="shared" si="2"/>
        <v>0</v>
      </c>
      <c r="I47" s="42">
        <f t="shared" si="3"/>
        <v>0</v>
      </c>
      <c r="J47" s="42">
        <f t="shared" si="4"/>
        <v>0</v>
      </c>
      <c r="K47" s="52">
        <f t="shared" si="1"/>
        <v>0</v>
      </c>
      <c r="L47" s="67"/>
      <c r="M47" s="12"/>
      <c r="N47" s="12">
        <v>1</v>
      </c>
      <c r="O47" s="12"/>
      <c r="P47" s="14"/>
      <c r="R47" s="12">
        <v>31</v>
      </c>
    </row>
    <row r="48" spans="2:18" s="6" customFormat="1">
      <c r="B48" s="47" t="str">
        <f t="shared" si="0"/>
        <v>1.32</v>
      </c>
      <c r="C48" s="20" t="s">
        <v>48</v>
      </c>
      <c r="D48" s="20" t="s">
        <v>23</v>
      </c>
      <c r="E48" s="22">
        <v>1</v>
      </c>
      <c r="F48" s="23"/>
      <c r="G48" s="24"/>
      <c r="H48" s="42">
        <f t="shared" si="2"/>
        <v>0</v>
      </c>
      <c r="I48" s="42">
        <f t="shared" si="3"/>
        <v>0</v>
      </c>
      <c r="J48" s="42">
        <f t="shared" si="4"/>
        <v>0</v>
      </c>
      <c r="K48" s="52">
        <f t="shared" si="1"/>
        <v>0</v>
      </c>
      <c r="L48" s="67"/>
      <c r="M48" s="12"/>
      <c r="N48" s="12">
        <v>1</v>
      </c>
      <c r="O48" s="12"/>
      <c r="P48" s="14"/>
      <c r="R48" s="12">
        <v>32</v>
      </c>
    </row>
    <row r="49" spans="2:18" s="6" customFormat="1">
      <c r="B49" s="47" t="str">
        <f t="shared" si="0"/>
        <v>1.33</v>
      </c>
      <c r="C49" s="20" t="s">
        <v>112</v>
      </c>
      <c r="D49" s="20" t="s">
        <v>23</v>
      </c>
      <c r="E49" s="22">
        <v>1</v>
      </c>
      <c r="F49" s="23"/>
      <c r="G49" s="24"/>
      <c r="H49" s="42">
        <f t="shared" si="2"/>
        <v>0</v>
      </c>
      <c r="I49" s="42">
        <f t="shared" si="3"/>
        <v>0</v>
      </c>
      <c r="J49" s="42">
        <f t="shared" si="4"/>
        <v>0</v>
      </c>
      <c r="K49" s="52">
        <f t="shared" si="1"/>
        <v>0</v>
      </c>
      <c r="L49" s="67"/>
      <c r="M49" s="12"/>
      <c r="N49" s="12">
        <v>1</v>
      </c>
      <c r="O49" s="12"/>
      <c r="P49" s="14"/>
      <c r="R49" s="12">
        <v>33</v>
      </c>
    </row>
    <row r="50" spans="2:18" s="6" customFormat="1">
      <c r="B50" s="47" t="str">
        <f t="shared" si="0"/>
        <v>1.34</v>
      </c>
      <c r="C50" s="20" t="s">
        <v>49</v>
      </c>
      <c r="D50" s="20" t="s">
        <v>24</v>
      </c>
      <c r="E50" s="63">
        <v>2</v>
      </c>
      <c r="F50" s="23"/>
      <c r="G50" s="24"/>
      <c r="H50" s="42">
        <f t="shared" si="2"/>
        <v>0</v>
      </c>
      <c r="I50" s="42">
        <f t="shared" si="3"/>
        <v>0</v>
      </c>
      <c r="J50" s="42">
        <f t="shared" si="4"/>
        <v>0</v>
      </c>
      <c r="K50" s="52">
        <f t="shared" si="1"/>
        <v>0</v>
      </c>
      <c r="L50" s="67"/>
      <c r="M50" s="12"/>
      <c r="N50" s="12">
        <v>1</v>
      </c>
      <c r="O50" s="12"/>
      <c r="P50" s="14"/>
      <c r="R50" s="12">
        <v>34</v>
      </c>
    </row>
    <row r="51" spans="2:18" s="6" customFormat="1">
      <c r="B51" s="47" t="str">
        <f t="shared" si="0"/>
        <v>1.35</v>
      </c>
      <c r="C51" s="20" t="s">
        <v>50</v>
      </c>
      <c r="D51" s="20" t="s">
        <v>24</v>
      </c>
      <c r="E51" s="22">
        <v>1</v>
      </c>
      <c r="F51" s="23"/>
      <c r="G51" s="24"/>
      <c r="H51" s="42">
        <f t="shared" si="2"/>
        <v>0</v>
      </c>
      <c r="I51" s="42">
        <f t="shared" si="3"/>
        <v>0</v>
      </c>
      <c r="J51" s="42">
        <f t="shared" si="4"/>
        <v>0</v>
      </c>
      <c r="K51" s="52">
        <f t="shared" si="1"/>
        <v>0</v>
      </c>
      <c r="L51" s="67"/>
      <c r="M51" s="12"/>
      <c r="N51" s="12">
        <v>1</v>
      </c>
      <c r="O51" s="12"/>
      <c r="P51" s="14"/>
      <c r="R51" s="12">
        <v>35</v>
      </c>
    </row>
    <row r="52" spans="2:18" s="6" customFormat="1">
      <c r="B52" s="47" t="str">
        <f t="shared" si="0"/>
        <v>1.36</v>
      </c>
      <c r="C52" s="20" t="s">
        <v>51</v>
      </c>
      <c r="D52" s="20" t="s">
        <v>23</v>
      </c>
      <c r="E52" s="22">
        <v>1</v>
      </c>
      <c r="F52" s="23"/>
      <c r="G52" s="24"/>
      <c r="H52" s="42">
        <f t="shared" si="2"/>
        <v>0</v>
      </c>
      <c r="I52" s="42">
        <f t="shared" si="3"/>
        <v>0</v>
      </c>
      <c r="J52" s="42">
        <f t="shared" si="4"/>
        <v>0</v>
      </c>
      <c r="K52" s="52">
        <f t="shared" si="1"/>
        <v>0</v>
      </c>
      <c r="L52" s="67"/>
      <c r="M52" s="12"/>
      <c r="N52" s="12">
        <v>1</v>
      </c>
      <c r="O52" s="12"/>
      <c r="P52" s="14"/>
      <c r="R52" s="12">
        <v>36</v>
      </c>
    </row>
    <row r="53" spans="2:18" s="6" customFormat="1" ht="25.5">
      <c r="B53" s="47" t="str">
        <f t="shared" si="0"/>
        <v>1.37</v>
      </c>
      <c r="C53" s="20" t="s">
        <v>111</v>
      </c>
      <c r="D53" s="20" t="s">
        <v>23</v>
      </c>
      <c r="E53" s="22">
        <v>1</v>
      </c>
      <c r="F53" s="23"/>
      <c r="G53" s="24"/>
      <c r="H53" s="42">
        <f t="shared" si="2"/>
        <v>0</v>
      </c>
      <c r="I53" s="42">
        <f t="shared" si="3"/>
        <v>0</v>
      </c>
      <c r="J53" s="42">
        <f t="shared" si="4"/>
        <v>0</v>
      </c>
      <c r="K53" s="52">
        <f t="shared" si="1"/>
        <v>0</v>
      </c>
      <c r="L53" s="67"/>
      <c r="M53" s="12"/>
      <c r="N53" s="12">
        <v>1</v>
      </c>
      <c r="O53" s="12"/>
      <c r="P53" s="14"/>
      <c r="R53" s="12">
        <v>37</v>
      </c>
    </row>
    <row r="54" spans="2:18" s="12" customFormat="1">
      <c r="B54" s="47" t="str">
        <f t="shared" si="0"/>
        <v>1.38</v>
      </c>
      <c r="C54" s="20" t="s">
        <v>63</v>
      </c>
      <c r="D54" s="20" t="s">
        <v>24</v>
      </c>
      <c r="E54" s="22">
        <v>1</v>
      </c>
      <c r="F54" s="23"/>
      <c r="G54" s="24"/>
      <c r="H54" s="42">
        <f t="shared" si="2"/>
        <v>0</v>
      </c>
      <c r="I54" s="42">
        <f t="shared" si="3"/>
        <v>0</v>
      </c>
      <c r="J54" s="42">
        <f t="shared" si="4"/>
        <v>0</v>
      </c>
      <c r="K54" s="52">
        <f t="shared" si="1"/>
        <v>0</v>
      </c>
      <c r="L54" s="67"/>
      <c r="N54" s="12">
        <v>1</v>
      </c>
      <c r="P54" s="14"/>
      <c r="R54" s="12">
        <v>38</v>
      </c>
    </row>
    <row r="55" spans="2:18" s="12" customFormat="1">
      <c r="B55" s="47" t="str">
        <f t="shared" si="0"/>
        <v>1.39</v>
      </c>
      <c r="C55" s="20" t="s">
        <v>64</v>
      </c>
      <c r="D55" s="20" t="s">
        <v>24</v>
      </c>
      <c r="E55" s="22">
        <v>2</v>
      </c>
      <c r="F55" s="23"/>
      <c r="G55" s="24"/>
      <c r="H55" s="42">
        <f t="shared" si="2"/>
        <v>0</v>
      </c>
      <c r="I55" s="42">
        <f t="shared" si="3"/>
        <v>0</v>
      </c>
      <c r="J55" s="42">
        <f t="shared" si="4"/>
        <v>0</v>
      </c>
      <c r="K55" s="52">
        <f t="shared" si="1"/>
        <v>0</v>
      </c>
      <c r="L55" s="67"/>
      <c r="N55" s="12">
        <v>1</v>
      </c>
      <c r="P55" s="14"/>
      <c r="R55" s="12">
        <v>39</v>
      </c>
    </row>
    <row r="56" spans="2:18" s="6" customFormat="1" ht="38.25">
      <c r="B56" s="47" t="str">
        <f t="shared" si="0"/>
        <v>1.40</v>
      </c>
      <c r="C56" s="20" t="s">
        <v>118</v>
      </c>
      <c r="D56" s="20" t="s">
        <v>23</v>
      </c>
      <c r="E56" s="22">
        <v>1</v>
      </c>
      <c r="F56" s="23"/>
      <c r="G56" s="24"/>
      <c r="H56" s="42">
        <f t="shared" si="2"/>
        <v>0</v>
      </c>
      <c r="I56" s="42">
        <f t="shared" si="3"/>
        <v>0</v>
      </c>
      <c r="J56" s="42">
        <f t="shared" si="4"/>
        <v>0</v>
      </c>
      <c r="K56" s="52">
        <f t="shared" si="1"/>
        <v>0</v>
      </c>
      <c r="L56" s="67"/>
      <c r="M56" s="12"/>
      <c r="N56" s="12">
        <v>1</v>
      </c>
      <c r="O56" s="12"/>
      <c r="P56" s="14"/>
      <c r="R56" s="12">
        <v>40</v>
      </c>
    </row>
    <row r="57" spans="2:18" s="6" customFormat="1">
      <c r="B57" s="47" t="str">
        <f t="shared" si="0"/>
        <v>1.41</v>
      </c>
      <c r="C57" s="20" t="s">
        <v>52</v>
      </c>
      <c r="D57" s="20" t="s">
        <v>24</v>
      </c>
      <c r="E57" s="37"/>
      <c r="F57" s="23"/>
      <c r="G57" s="24"/>
      <c r="H57" s="42">
        <f t="shared" si="2"/>
        <v>0</v>
      </c>
      <c r="I57" s="42">
        <f t="shared" si="3"/>
        <v>0</v>
      </c>
      <c r="J57" s="42">
        <f t="shared" si="4"/>
        <v>0</v>
      </c>
      <c r="K57" s="52">
        <f t="shared" si="1"/>
        <v>0</v>
      </c>
      <c r="L57" s="67"/>
      <c r="M57" s="12"/>
      <c r="N57" s="12">
        <v>1</v>
      </c>
      <c r="O57" s="12"/>
      <c r="P57" s="14"/>
      <c r="R57" s="12">
        <v>41</v>
      </c>
    </row>
    <row r="58" spans="2:18" s="6" customFormat="1">
      <c r="B58" s="47" t="str">
        <f t="shared" si="0"/>
        <v>1.42</v>
      </c>
      <c r="C58" s="20" t="s">
        <v>65</v>
      </c>
      <c r="D58" s="20" t="s">
        <v>23</v>
      </c>
      <c r="E58" s="22">
        <v>1</v>
      </c>
      <c r="F58" s="23"/>
      <c r="G58" s="24"/>
      <c r="H58" s="42">
        <f t="shared" si="2"/>
        <v>0</v>
      </c>
      <c r="I58" s="42">
        <f t="shared" si="3"/>
        <v>0</v>
      </c>
      <c r="J58" s="42">
        <f t="shared" si="4"/>
        <v>0</v>
      </c>
      <c r="K58" s="52">
        <f t="shared" si="1"/>
        <v>0</v>
      </c>
      <c r="L58" s="67"/>
      <c r="M58" s="12"/>
      <c r="N58" s="12">
        <v>1</v>
      </c>
      <c r="O58" s="12"/>
      <c r="P58" s="14"/>
      <c r="R58" s="12">
        <v>42</v>
      </c>
    </row>
    <row r="59" spans="2:18" s="6" customFormat="1">
      <c r="B59" s="47" t="str">
        <f t="shared" si="0"/>
        <v>1.43</v>
      </c>
      <c r="C59" s="20" t="s">
        <v>53</v>
      </c>
      <c r="D59" s="20" t="s">
        <v>24</v>
      </c>
      <c r="E59" s="22">
        <v>1</v>
      </c>
      <c r="F59" s="23"/>
      <c r="G59" s="24"/>
      <c r="H59" s="42">
        <f t="shared" si="2"/>
        <v>0</v>
      </c>
      <c r="I59" s="42">
        <f t="shared" si="3"/>
        <v>0</v>
      </c>
      <c r="J59" s="42">
        <f t="shared" si="4"/>
        <v>0</v>
      </c>
      <c r="K59" s="52">
        <f t="shared" si="1"/>
        <v>0</v>
      </c>
      <c r="L59" s="67"/>
      <c r="M59" s="12"/>
      <c r="N59" s="12">
        <v>1</v>
      </c>
      <c r="O59" s="12"/>
      <c r="P59" s="14"/>
      <c r="R59" s="12">
        <v>43</v>
      </c>
    </row>
    <row r="60" spans="2:18" s="6" customFormat="1">
      <c r="B60" s="47" t="str">
        <f t="shared" si="0"/>
        <v>1.44</v>
      </c>
      <c r="C60" s="20" t="s">
        <v>54</v>
      </c>
      <c r="D60" s="20" t="s">
        <v>24</v>
      </c>
      <c r="E60" s="22">
        <v>1</v>
      </c>
      <c r="F60" s="23"/>
      <c r="G60" s="24"/>
      <c r="H60" s="42">
        <f t="shared" si="2"/>
        <v>0</v>
      </c>
      <c r="I60" s="42">
        <f t="shared" si="3"/>
        <v>0</v>
      </c>
      <c r="J60" s="42">
        <f t="shared" si="4"/>
        <v>0</v>
      </c>
      <c r="K60" s="52">
        <f t="shared" si="1"/>
        <v>0</v>
      </c>
      <c r="L60" s="67"/>
      <c r="M60" s="12"/>
      <c r="N60" s="12">
        <v>1</v>
      </c>
      <c r="O60" s="12"/>
      <c r="P60" s="14"/>
      <c r="R60" s="12">
        <v>44</v>
      </c>
    </row>
    <row r="61" spans="2:18" s="6" customFormat="1">
      <c r="B61" s="47" t="str">
        <f t="shared" si="0"/>
        <v>1.45</v>
      </c>
      <c r="C61" s="20" t="s">
        <v>55</v>
      </c>
      <c r="D61" s="20" t="s">
        <v>24</v>
      </c>
      <c r="E61" s="22">
        <v>2</v>
      </c>
      <c r="F61" s="23"/>
      <c r="G61" s="24"/>
      <c r="H61" s="42">
        <f t="shared" si="2"/>
        <v>0</v>
      </c>
      <c r="I61" s="42">
        <f t="shared" si="3"/>
        <v>0</v>
      </c>
      <c r="J61" s="42">
        <f t="shared" si="4"/>
        <v>0</v>
      </c>
      <c r="K61" s="52">
        <f t="shared" si="1"/>
        <v>0</v>
      </c>
      <c r="L61" s="67"/>
      <c r="M61" s="12"/>
      <c r="N61" s="12">
        <v>1</v>
      </c>
      <c r="O61" s="12"/>
      <c r="P61" s="14"/>
      <c r="R61" s="12">
        <v>45</v>
      </c>
    </row>
    <row r="62" spans="2:18" s="6" customFormat="1">
      <c r="B62" s="47" t="str">
        <f t="shared" si="0"/>
        <v>1.46</v>
      </c>
      <c r="C62" s="20" t="s">
        <v>56</v>
      </c>
      <c r="D62" s="20" t="s">
        <v>24</v>
      </c>
      <c r="E62" s="37"/>
      <c r="F62" s="23"/>
      <c r="G62" s="24"/>
      <c r="H62" s="42">
        <f t="shared" si="2"/>
        <v>0</v>
      </c>
      <c r="I62" s="42">
        <f t="shared" si="3"/>
        <v>0</v>
      </c>
      <c r="J62" s="42">
        <f t="shared" si="4"/>
        <v>0</v>
      </c>
      <c r="K62" s="52">
        <f t="shared" si="1"/>
        <v>0</v>
      </c>
      <c r="L62" s="67"/>
      <c r="M62" s="12"/>
      <c r="N62" s="12">
        <v>1</v>
      </c>
      <c r="O62" s="12"/>
      <c r="P62" s="14"/>
      <c r="R62" s="12">
        <v>46</v>
      </c>
    </row>
    <row r="63" spans="2:18" s="6" customFormat="1">
      <c r="B63" s="47" t="str">
        <f t="shared" si="0"/>
        <v>1.47</v>
      </c>
      <c r="C63" s="20" t="s">
        <v>57</v>
      </c>
      <c r="D63" s="20" t="s">
        <v>24</v>
      </c>
      <c r="E63" s="22">
        <v>2</v>
      </c>
      <c r="F63" s="23"/>
      <c r="G63" s="24"/>
      <c r="H63" s="42">
        <f t="shared" si="2"/>
        <v>0</v>
      </c>
      <c r="I63" s="42">
        <f t="shared" si="3"/>
        <v>0</v>
      </c>
      <c r="J63" s="42">
        <f t="shared" si="4"/>
        <v>0</v>
      </c>
      <c r="K63" s="52">
        <f t="shared" si="1"/>
        <v>0</v>
      </c>
      <c r="L63" s="67"/>
      <c r="M63" s="12"/>
      <c r="N63" s="12">
        <v>1</v>
      </c>
      <c r="O63" s="12"/>
      <c r="P63" s="14"/>
      <c r="R63" s="12">
        <v>47</v>
      </c>
    </row>
    <row r="64" spans="2:18" s="6" customFormat="1">
      <c r="B64" s="47" t="str">
        <f t="shared" si="0"/>
        <v>1.48</v>
      </c>
      <c r="C64" s="20" t="s">
        <v>58</v>
      </c>
      <c r="D64" s="20" t="s">
        <v>24</v>
      </c>
      <c r="E64" s="22">
        <v>2</v>
      </c>
      <c r="F64" s="23"/>
      <c r="G64" s="24"/>
      <c r="H64" s="42">
        <f t="shared" si="2"/>
        <v>0</v>
      </c>
      <c r="I64" s="42">
        <f t="shared" si="3"/>
        <v>0</v>
      </c>
      <c r="J64" s="42">
        <f t="shared" si="4"/>
        <v>0</v>
      </c>
      <c r="K64" s="52">
        <f t="shared" si="1"/>
        <v>0</v>
      </c>
      <c r="L64" s="67"/>
      <c r="M64" s="12"/>
      <c r="N64" s="12">
        <v>1</v>
      </c>
      <c r="O64" s="12"/>
      <c r="P64" s="14"/>
      <c r="R64" s="12">
        <v>48</v>
      </c>
    </row>
    <row r="65" spans="2:18" s="6" customFormat="1">
      <c r="B65" s="47" t="str">
        <f t="shared" si="0"/>
        <v>1.49</v>
      </c>
      <c r="C65" s="20" t="s">
        <v>59</v>
      </c>
      <c r="D65" s="20" t="s">
        <v>24</v>
      </c>
      <c r="E65" s="37"/>
      <c r="F65" s="23"/>
      <c r="G65" s="24"/>
      <c r="H65" s="42">
        <f t="shared" si="2"/>
        <v>0</v>
      </c>
      <c r="I65" s="42">
        <f t="shared" si="3"/>
        <v>0</v>
      </c>
      <c r="J65" s="42">
        <f t="shared" si="4"/>
        <v>0</v>
      </c>
      <c r="K65" s="52">
        <f t="shared" si="1"/>
        <v>0</v>
      </c>
      <c r="L65" s="67"/>
      <c r="M65" s="12"/>
      <c r="N65" s="12">
        <v>1</v>
      </c>
      <c r="O65" s="12"/>
      <c r="P65" s="14"/>
      <c r="R65" s="12">
        <v>49</v>
      </c>
    </row>
    <row r="66" spans="2:18" s="6" customFormat="1" ht="38.25">
      <c r="B66" s="47" t="str">
        <f t="shared" si="0"/>
        <v>1.50</v>
      </c>
      <c r="C66" s="20" t="s">
        <v>119</v>
      </c>
      <c r="D66" s="20" t="s">
        <v>23</v>
      </c>
      <c r="E66" s="22">
        <v>1</v>
      </c>
      <c r="F66" s="23"/>
      <c r="G66" s="24"/>
      <c r="H66" s="42">
        <f t="shared" si="2"/>
        <v>0</v>
      </c>
      <c r="I66" s="42">
        <f t="shared" si="3"/>
        <v>0</v>
      </c>
      <c r="J66" s="42">
        <f t="shared" si="4"/>
        <v>0</v>
      </c>
      <c r="K66" s="52">
        <f t="shared" si="1"/>
        <v>0</v>
      </c>
      <c r="L66" s="67"/>
      <c r="M66" s="12"/>
      <c r="N66" s="12">
        <v>1</v>
      </c>
      <c r="O66" s="12"/>
      <c r="P66" s="14"/>
      <c r="R66" s="12">
        <v>50</v>
      </c>
    </row>
    <row r="67" spans="2:18" s="6" customFormat="1">
      <c r="B67" s="47" t="str">
        <f t="shared" si="0"/>
        <v>1.51</v>
      </c>
      <c r="C67" s="20" t="s">
        <v>60</v>
      </c>
      <c r="D67" s="20" t="s">
        <v>24</v>
      </c>
      <c r="E67" s="37"/>
      <c r="F67" s="23"/>
      <c r="G67" s="24"/>
      <c r="H67" s="42">
        <f t="shared" si="2"/>
        <v>0</v>
      </c>
      <c r="I67" s="42">
        <f t="shared" si="3"/>
        <v>0</v>
      </c>
      <c r="J67" s="42">
        <f t="shared" si="4"/>
        <v>0</v>
      </c>
      <c r="K67" s="52">
        <f t="shared" si="1"/>
        <v>0</v>
      </c>
      <c r="L67" s="67"/>
      <c r="M67" s="12"/>
      <c r="N67" s="12">
        <v>1</v>
      </c>
      <c r="O67" s="12"/>
      <c r="P67" s="14"/>
      <c r="R67" s="12">
        <v>51</v>
      </c>
    </row>
    <row r="68" spans="2:18" s="6" customFormat="1">
      <c r="B68" s="47" t="str">
        <f t="shared" si="0"/>
        <v>1.52</v>
      </c>
      <c r="C68" s="20" t="s">
        <v>61</v>
      </c>
      <c r="D68" s="20" t="s">
        <v>24</v>
      </c>
      <c r="E68" s="37"/>
      <c r="F68" s="23"/>
      <c r="G68" s="24"/>
      <c r="H68" s="42">
        <f t="shared" si="2"/>
        <v>0</v>
      </c>
      <c r="I68" s="42">
        <f t="shared" si="3"/>
        <v>0</v>
      </c>
      <c r="J68" s="42">
        <f t="shared" si="4"/>
        <v>0</v>
      </c>
      <c r="K68" s="52">
        <f t="shared" si="1"/>
        <v>0</v>
      </c>
      <c r="L68" s="67"/>
      <c r="M68" s="12"/>
      <c r="N68" s="12">
        <v>1</v>
      </c>
      <c r="O68" s="12"/>
      <c r="P68" s="14"/>
      <c r="R68" s="12">
        <v>52</v>
      </c>
    </row>
    <row r="69" spans="2:18" s="6" customFormat="1">
      <c r="B69" s="47" t="str">
        <f t="shared" si="0"/>
        <v>1.53</v>
      </c>
      <c r="C69" s="20" t="s">
        <v>62</v>
      </c>
      <c r="D69" s="20" t="s">
        <v>24</v>
      </c>
      <c r="E69" s="37"/>
      <c r="F69" s="23"/>
      <c r="G69" s="24"/>
      <c r="H69" s="42">
        <f t="shared" si="2"/>
        <v>0</v>
      </c>
      <c r="I69" s="42">
        <f t="shared" si="3"/>
        <v>0</v>
      </c>
      <c r="J69" s="42">
        <f t="shared" si="4"/>
        <v>0</v>
      </c>
      <c r="K69" s="52">
        <f t="shared" si="1"/>
        <v>0</v>
      </c>
      <c r="L69" s="67"/>
      <c r="M69" s="12"/>
      <c r="N69" s="12">
        <v>1</v>
      </c>
      <c r="O69" s="12"/>
      <c r="P69" s="14"/>
      <c r="R69" s="12">
        <v>53</v>
      </c>
    </row>
    <row r="70" spans="2:18" s="6" customFormat="1" ht="38.25">
      <c r="B70" s="47" t="str">
        <f t="shared" si="0"/>
        <v>1.54</v>
      </c>
      <c r="C70" s="20" t="s">
        <v>120</v>
      </c>
      <c r="D70" s="20" t="s">
        <v>23</v>
      </c>
      <c r="E70" s="22">
        <v>1</v>
      </c>
      <c r="F70" s="23"/>
      <c r="G70" s="24"/>
      <c r="H70" s="42">
        <f t="shared" si="2"/>
        <v>0</v>
      </c>
      <c r="I70" s="42">
        <f t="shared" si="3"/>
        <v>0</v>
      </c>
      <c r="J70" s="42">
        <f t="shared" si="4"/>
        <v>0</v>
      </c>
      <c r="K70" s="52">
        <f t="shared" si="1"/>
        <v>0</v>
      </c>
      <c r="L70" s="67"/>
      <c r="M70" s="12"/>
      <c r="N70" s="12">
        <v>1</v>
      </c>
      <c r="O70" s="12"/>
      <c r="P70" s="14"/>
      <c r="R70" s="12">
        <v>54</v>
      </c>
    </row>
    <row r="71" spans="2:18" s="6" customFormat="1">
      <c r="B71" s="47" t="str">
        <f t="shared" si="0"/>
        <v>1.55</v>
      </c>
      <c r="C71" s="20" t="s">
        <v>96</v>
      </c>
      <c r="D71" s="20" t="s">
        <v>24</v>
      </c>
      <c r="E71" s="22">
        <v>2</v>
      </c>
      <c r="F71" s="23"/>
      <c r="G71" s="24"/>
      <c r="H71" s="42">
        <f t="shared" si="2"/>
        <v>0</v>
      </c>
      <c r="I71" s="42">
        <f t="shared" si="3"/>
        <v>0</v>
      </c>
      <c r="J71" s="42">
        <f t="shared" si="4"/>
        <v>0</v>
      </c>
      <c r="K71" s="52">
        <f t="shared" si="1"/>
        <v>0</v>
      </c>
      <c r="L71" s="67"/>
      <c r="M71" s="12"/>
      <c r="N71" s="12">
        <v>1</v>
      </c>
      <c r="O71" s="12"/>
      <c r="P71" s="14"/>
      <c r="R71" s="12">
        <v>55</v>
      </c>
    </row>
    <row r="72" spans="2:18" s="6" customFormat="1">
      <c r="B72" s="47" t="str">
        <f t="shared" si="0"/>
        <v>1.56</v>
      </c>
      <c r="C72" s="20" t="s">
        <v>97</v>
      </c>
      <c r="D72" s="20" t="s">
        <v>24</v>
      </c>
      <c r="E72" s="22">
        <v>1</v>
      </c>
      <c r="F72" s="23"/>
      <c r="G72" s="24"/>
      <c r="H72" s="42">
        <f t="shared" si="2"/>
        <v>0</v>
      </c>
      <c r="I72" s="42">
        <f t="shared" si="3"/>
        <v>0</v>
      </c>
      <c r="J72" s="42">
        <f t="shared" si="4"/>
        <v>0</v>
      </c>
      <c r="K72" s="52">
        <f t="shared" si="1"/>
        <v>0</v>
      </c>
      <c r="L72" s="67"/>
      <c r="M72" s="12"/>
      <c r="N72" s="12">
        <v>1</v>
      </c>
      <c r="O72" s="12"/>
      <c r="P72" s="14"/>
      <c r="R72" s="12">
        <v>56</v>
      </c>
    </row>
    <row r="73" spans="2:18" s="6" customFormat="1">
      <c r="B73" s="47" t="str">
        <f t="shared" si="0"/>
        <v>1.57</v>
      </c>
      <c r="C73" s="20" t="s">
        <v>99</v>
      </c>
      <c r="D73" s="20" t="s">
        <v>24</v>
      </c>
      <c r="E73" s="22">
        <v>2</v>
      </c>
      <c r="F73" s="23"/>
      <c r="G73" s="24"/>
      <c r="H73" s="42">
        <f t="shared" si="2"/>
        <v>0</v>
      </c>
      <c r="I73" s="42">
        <f t="shared" si="3"/>
        <v>0</v>
      </c>
      <c r="J73" s="42">
        <f t="shared" si="4"/>
        <v>0</v>
      </c>
      <c r="K73" s="52">
        <f t="shared" si="1"/>
        <v>0</v>
      </c>
      <c r="L73" s="67"/>
      <c r="M73" s="12"/>
      <c r="N73" s="12">
        <v>1</v>
      </c>
      <c r="O73" s="12"/>
      <c r="P73" s="14"/>
      <c r="R73" s="12">
        <v>57</v>
      </c>
    </row>
    <row r="74" spans="2:18" s="6" customFormat="1" ht="25.5">
      <c r="B74" s="47" t="str">
        <f t="shared" si="0"/>
        <v>1.58</v>
      </c>
      <c r="C74" s="20" t="s">
        <v>98</v>
      </c>
      <c r="D74" s="20" t="s">
        <v>24</v>
      </c>
      <c r="E74" s="37"/>
      <c r="F74" s="23"/>
      <c r="G74" s="24"/>
      <c r="H74" s="42">
        <f t="shared" si="2"/>
        <v>0</v>
      </c>
      <c r="I74" s="42">
        <f t="shared" si="3"/>
        <v>0</v>
      </c>
      <c r="J74" s="42">
        <f t="shared" si="4"/>
        <v>0</v>
      </c>
      <c r="K74" s="52">
        <f t="shared" si="1"/>
        <v>0</v>
      </c>
      <c r="L74" s="67"/>
      <c r="M74" s="12"/>
      <c r="N74" s="12">
        <v>1</v>
      </c>
      <c r="O74" s="12"/>
      <c r="P74" s="14"/>
      <c r="R74" s="12">
        <v>58</v>
      </c>
    </row>
    <row r="75" spans="2:18" s="6" customFormat="1" ht="12" customHeight="1">
      <c r="B75" s="47" t="str">
        <f t="shared" si="0"/>
        <v>1.59</v>
      </c>
      <c r="C75" s="20" t="s">
        <v>100</v>
      </c>
      <c r="D75" s="20" t="s">
        <v>24</v>
      </c>
      <c r="E75" s="37"/>
      <c r="F75" s="23"/>
      <c r="G75" s="24"/>
      <c r="H75" s="42">
        <f t="shared" si="2"/>
        <v>0</v>
      </c>
      <c r="I75" s="42">
        <f t="shared" si="3"/>
        <v>0</v>
      </c>
      <c r="J75" s="42">
        <f t="shared" si="4"/>
        <v>0</v>
      </c>
      <c r="K75" s="52">
        <f t="shared" si="1"/>
        <v>0</v>
      </c>
      <c r="L75" s="67"/>
      <c r="M75" s="12"/>
      <c r="N75" s="12">
        <v>1</v>
      </c>
      <c r="O75" s="12"/>
      <c r="P75" s="14"/>
      <c r="R75" s="12">
        <v>59</v>
      </c>
    </row>
    <row r="76" spans="2:18" s="6" customFormat="1">
      <c r="B76" s="47" t="str">
        <f t="shared" si="0"/>
        <v>1.60</v>
      </c>
      <c r="C76" s="20" t="s">
        <v>101</v>
      </c>
      <c r="D76" s="20" t="s">
        <v>24</v>
      </c>
      <c r="E76" s="37"/>
      <c r="F76" s="23"/>
      <c r="G76" s="24"/>
      <c r="H76" s="42">
        <f t="shared" si="2"/>
        <v>0</v>
      </c>
      <c r="I76" s="42">
        <f t="shared" si="3"/>
        <v>0</v>
      </c>
      <c r="J76" s="42">
        <f t="shared" si="4"/>
        <v>0</v>
      </c>
      <c r="K76" s="52">
        <f t="shared" si="1"/>
        <v>0</v>
      </c>
      <c r="L76" s="67"/>
      <c r="M76" s="12"/>
      <c r="N76" s="12">
        <v>1</v>
      </c>
      <c r="O76" s="12"/>
      <c r="P76" s="14"/>
      <c r="R76" s="12">
        <v>60</v>
      </c>
    </row>
    <row r="77" spans="2:18" s="6" customFormat="1" ht="25.5">
      <c r="B77" s="47" t="str">
        <f t="shared" si="0"/>
        <v>1.61</v>
      </c>
      <c r="C77" s="20" t="s">
        <v>107</v>
      </c>
      <c r="D77" s="20" t="s">
        <v>24</v>
      </c>
      <c r="E77" s="22">
        <v>1</v>
      </c>
      <c r="F77" s="23"/>
      <c r="G77" s="24"/>
      <c r="H77" s="42">
        <f t="shared" si="2"/>
        <v>0</v>
      </c>
      <c r="I77" s="42">
        <f t="shared" si="3"/>
        <v>0</v>
      </c>
      <c r="J77" s="42">
        <f t="shared" si="4"/>
        <v>0</v>
      </c>
      <c r="K77" s="52">
        <f t="shared" si="1"/>
        <v>0</v>
      </c>
      <c r="L77" s="67"/>
      <c r="M77" s="12"/>
      <c r="N77" s="12">
        <v>1</v>
      </c>
      <c r="O77" s="12"/>
      <c r="P77" s="14"/>
      <c r="R77" s="12">
        <v>61</v>
      </c>
    </row>
    <row r="78" spans="2:18" s="6" customFormat="1">
      <c r="B78" s="64" t="s">
        <v>121</v>
      </c>
      <c r="C78" s="20" t="s">
        <v>66</v>
      </c>
      <c r="D78" s="20" t="s">
        <v>24</v>
      </c>
      <c r="E78" s="22">
        <v>2</v>
      </c>
      <c r="F78" s="23"/>
      <c r="G78" s="24"/>
      <c r="H78" s="42">
        <f t="shared" si="2"/>
        <v>0</v>
      </c>
      <c r="I78" s="42">
        <f t="shared" si="3"/>
        <v>0</v>
      </c>
      <c r="J78" s="42">
        <f t="shared" si="4"/>
        <v>0</v>
      </c>
      <c r="K78" s="52">
        <f t="shared" si="1"/>
        <v>0</v>
      </c>
      <c r="L78" s="67"/>
      <c r="M78" s="12"/>
      <c r="N78" s="12">
        <v>1</v>
      </c>
      <c r="O78" s="12"/>
      <c r="P78" s="14"/>
      <c r="R78" s="12">
        <v>63</v>
      </c>
    </row>
    <row r="79" spans="2:18" s="6" customFormat="1" ht="25.5">
      <c r="B79" s="64" t="s">
        <v>122</v>
      </c>
      <c r="C79" s="20" t="s">
        <v>67</v>
      </c>
      <c r="D79" s="20" t="s">
        <v>24</v>
      </c>
      <c r="E79" s="22">
        <v>2</v>
      </c>
      <c r="F79" s="23"/>
      <c r="G79" s="24"/>
      <c r="H79" s="42">
        <f t="shared" si="2"/>
        <v>0</v>
      </c>
      <c r="I79" s="42">
        <f t="shared" si="3"/>
        <v>0</v>
      </c>
      <c r="J79" s="42">
        <f t="shared" si="4"/>
        <v>0</v>
      </c>
      <c r="K79" s="52">
        <f t="shared" si="1"/>
        <v>0</v>
      </c>
      <c r="L79" s="67"/>
      <c r="M79" s="12"/>
      <c r="N79" s="12">
        <v>1</v>
      </c>
      <c r="O79" s="12"/>
      <c r="P79" s="14"/>
      <c r="R79" s="12">
        <v>64</v>
      </c>
    </row>
    <row r="80" spans="2:18" s="6" customFormat="1">
      <c r="B80" s="64" t="s">
        <v>123</v>
      </c>
      <c r="C80" s="20" t="s">
        <v>68</v>
      </c>
      <c r="D80" s="20" t="s">
        <v>24</v>
      </c>
      <c r="E80" s="22">
        <v>2</v>
      </c>
      <c r="F80" s="23"/>
      <c r="G80" s="24"/>
      <c r="H80" s="42">
        <f t="shared" si="2"/>
        <v>0</v>
      </c>
      <c r="I80" s="42">
        <f t="shared" si="3"/>
        <v>0</v>
      </c>
      <c r="J80" s="42">
        <f t="shared" si="4"/>
        <v>0</v>
      </c>
      <c r="K80" s="52">
        <f t="shared" ref="K80:K106" si="5">I80+J80</f>
        <v>0</v>
      </c>
      <c r="L80" s="67"/>
      <c r="M80" s="12"/>
      <c r="N80" s="12">
        <v>1</v>
      </c>
      <c r="O80" s="12"/>
      <c r="P80" s="14"/>
      <c r="R80" s="12">
        <v>65</v>
      </c>
    </row>
    <row r="81" spans="2:18" s="6" customFormat="1">
      <c r="B81" s="64" t="s">
        <v>124</v>
      </c>
      <c r="C81" s="20" t="s">
        <v>69</v>
      </c>
      <c r="D81" s="20" t="s">
        <v>24</v>
      </c>
      <c r="E81" s="22">
        <v>1</v>
      </c>
      <c r="F81" s="23"/>
      <c r="G81" s="24"/>
      <c r="H81" s="42">
        <f t="shared" ref="H81:H106" si="6">G81*1.2</f>
        <v>0</v>
      </c>
      <c r="I81" s="42">
        <f t="shared" ref="I81:I106" si="7">G81*E81</f>
        <v>0</v>
      </c>
      <c r="J81" s="42">
        <f t="shared" ref="J81:J106" si="8">I81*0.2</f>
        <v>0</v>
      </c>
      <c r="K81" s="52">
        <f t="shared" si="5"/>
        <v>0</v>
      </c>
      <c r="L81" s="67"/>
      <c r="M81" s="12"/>
      <c r="N81" s="12">
        <v>1</v>
      </c>
      <c r="O81" s="12"/>
      <c r="P81" s="14"/>
      <c r="R81" s="12">
        <v>66</v>
      </c>
    </row>
    <row r="82" spans="2:18" s="6" customFormat="1">
      <c r="B82" s="64" t="s">
        <v>125</v>
      </c>
      <c r="C82" s="20" t="s">
        <v>70</v>
      </c>
      <c r="D82" s="20" t="s">
        <v>24</v>
      </c>
      <c r="E82" s="22">
        <v>1</v>
      </c>
      <c r="F82" s="23"/>
      <c r="G82" s="24"/>
      <c r="H82" s="42">
        <f t="shared" si="6"/>
        <v>0</v>
      </c>
      <c r="I82" s="42">
        <f t="shared" si="7"/>
        <v>0</v>
      </c>
      <c r="J82" s="42">
        <f t="shared" si="8"/>
        <v>0</v>
      </c>
      <c r="K82" s="52">
        <f t="shared" si="5"/>
        <v>0</v>
      </c>
      <c r="L82" s="67"/>
      <c r="M82" s="12"/>
      <c r="N82" s="12">
        <v>1</v>
      </c>
      <c r="O82" s="12"/>
      <c r="P82" s="14"/>
      <c r="R82" s="12">
        <v>67</v>
      </c>
    </row>
    <row r="83" spans="2:18" s="6" customFormat="1" ht="25.5">
      <c r="B83" s="64" t="s">
        <v>126</v>
      </c>
      <c r="C83" s="20" t="s">
        <v>71</v>
      </c>
      <c r="D83" s="20" t="s">
        <v>24</v>
      </c>
      <c r="E83" s="22">
        <v>2</v>
      </c>
      <c r="F83" s="23"/>
      <c r="G83" s="24"/>
      <c r="H83" s="42">
        <f t="shared" si="6"/>
        <v>0</v>
      </c>
      <c r="I83" s="42">
        <f t="shared" si="7"/>
        <v>0</v>
      </c>
      <c r="J83" s="42">
        <f t="shared" si="8"/>
        <v>0</v>
      </c>
      <c r="K83" s="52">
        <f t="shared" si="5"/>
        <v>0</v>
      </c>
      <c r="L83" s="67"/>
      <c r="M83" s="12"/>
      <c r="N83" s="12">
        <v>1</v>
      </c>
      <c r="O83" s="12"/>
      <c r="P83" s="14"/>
      <c r="R83" s="12">
        <v>68</v>
      </c>
    </row>
    <row r="84" spans="2:18" s="6" customFormat="1">
      <c r="B84" s="64" t="s">
        <v>127</v>
      </c>
      <c r="C84" s="20" t="s">
        <v>72</v>
      </c>
      <c r="D84" s="20" t="s">
        <v>23</v>
      </c>
      <c r="E84" s="22">
        <v>1</v>
      </c>
      <c r="F84" s="23"/>
      <c r="G84" s="24"/>
      <c r="H84" s="42">
        <f t="shared" si="6"/>
        <v>0</v>
      </c>
      <c r="I84" s="42">
        <f t="shared" si="7"/>
        <v>0</v>
      </c>
      <c r="J84" s="42">
        <f t="shared" si="8"/>
        <v>0</v>
      </c>
      <c r="K84" s="52">
        <f t="shared" si="5"/>
        <v>0</v>
      </c>
      <c r="L84" s="67"/>
      <c r="M84" s="12"/>
      <c r="N84" s="12">
        <v>1</v>
      </c>
      <c r="O84" s="12"/>
      <c r="P84" s="14"/>
      <c r="R84" s="12">
        <v>69</v>
      </c>
    </row>
    <row r="85" spans="2:18" s="6" customFormat="1" ht="25.5">
      <c r="B85" s="64" t="s">
        <v>128</v>
      </c>
      <c r="C85" s="20" t="s">
        <v>73</v>
      </c>
      <c r="D85" s="20" t="s">
        <v>23</v>
      </c>
      <c r="E85" s="22">
        <v>1</v>
      </c>
      <c r="F85" s="23"/>
      <c r="G85" s="24"/>
      <c r="H85" s="42">
        <f t="shared" si="6"/>
        <v>0</v>
      </c>
      <c r="I85" s="42">
        <f t="shared" si="7"/>
        <v>0</v>
      </c>
      <c r="J85" s="42">
        <f t="shared" si="8"/>
        <v>0</v>
      </c>
      <c r="K85" s="52">
        <f t="shared" si="5"/>
        <v>0</v>
      </c>
      <c r="L85" s="67"/>
      <c r="M85" s="12"/>
      <c r="N85" s="12">
        <v>1</v>
      </c>
      <c r="O85" s="12"/>
      <c r="P85" s="14"/>
      <c r="R85" s="12">
        <v>70</v>
      </c>
    </row>
    <row r="86" spans="2:18" s="6" customFormat="1" ht="38.25">
      <c r="B86" s="64" t="s">
        <v>129</v>
      </c>
      <c r="C86" s="20" t="s">
        <v>94</v>
      </c>
      <c r="D86" s="20" t="s">
        <v>23</v>
      </c>
      <c r="E86" s="22">
        <v>1</v>
      </c>
      <c r="F86" s="23"/>
      <c r="G86" s="24"/>
      <c r="H86" s="42">
        <f t="shared" si="6"/>
        <v>0</v>
      </c>
      <c r="I86" s="42">
        <f t="shared" si="7"/>
        <v>0</v>
      </c>
      <c r="J86" s="42">
        <f t="shared" si="8"/>
        <v>0</v>
      </c>
      <c r="K86" s="52">
        <f t="shared" si="5"/>
        <v>0</v>
      </c>
      <c r="L86" s="67"/>
      <c r="M86" s="12"/>
      <c r="N86" s="12">
        <v>1</v>
      </c>
      <c r="O86" s="12"/>
      <c r="P86" s="14"/>
      <c r="R86" s="12">
        <v>71</v>
      </c>
    </row>
    <row r="87" spans="2:18" s="6" customFormat="1">
      <c r="B87" s="64" t="s">
        <v>130</v>
      </c>
      <c r="C87" s="20" t="s">
        <v>103</v>
      </c>
      <c r="D87" s="20" t="s">
        <v>23</v>
      </c>
      <c r="E87" s="22">
        <v>1</v>
      </c>
      <c r="F87" s="23"/>
      <c r="G87" s="24"/>
      <c r="H87" s="42">
        <f t="shared" si="6"/>
        <v>0</v>
      </c>
      <c r="I87" s="42">
        <f t="shared" si="7"/>
        <v>0</v>
      </c>
      <c r="J87" s="42">
        <f t="shared" si="8"/>
        <v>0</v>
      </c>
      <c r="K87" s="52">
        <f t="shared" si="5"/>
        <v>0</v>
      </c>
      <c r="L87" s="67"/>
      <c r="M87" s="12"/>
      <c r="N87" s="12">
        <v>1</v>
      </c>
      <c r="O87" s="12"/>
      <c r="P87" s="14"/>
      <c r="R87" s="12">
        <v>72</v>
      </c>
    </row>
    <row r="88" spans="2:18" s="6" customFormat="1">
      <c r="B88" s="64" t="s">
        <v>131</v>
      </c>
      <c r="C88" s="20" t="s">
        <v>74</v>
      </c>
      <c r="D88" s="20" t="s">
        <v>23</v>
      </c>
      <c r="E88" s="22">
        <v>1</v>
      </c>
      <c r="F88" s="23"/>
      <c r="G88" s="24"/>
      <c r="H88" s="42">
        <f t="shared" si="6"/>
        <v>0</v>
      </c>
      <c r="I88" s="42">
        <f t="shared" si="7"/>
        <v>0</v>
      </c>
      <c r="J88" s="42">
        <f t="shared" si="8"/>
        <v>0</v>
      </c>
      <c r="K88" s="52">
        <f t="shared" si="5"/>
        <v>0</v>
      </c>
      <c r="L88" s="67"/>
      <c r="M88" s="12"/>
      <c r="N88" s="12">
        <v>1</v>
      </c>
      <c r="O88" s="12"/>
      <c r="P88" s="14"/>
      <c r="R88" s="12">
        <v>73</v>
      </c>
    </row>
    <row r="89" spans="2:18" s="6" customFormat="1">
      <c r="B89" s="64" t="s">
        <v>132</v>
      </c>
      <c r="C89" s="20" t="s">
        <v>75</v>
      </c>
      <c r="D89" s="20" t="s">
        <v>24</v>
      </c>
      <c r="E89" s="22">
        <v>1</v>
      </c>
      <c r="F89" s="23"/>
      <c r="G89" s="24"/>
      <c r="H89" s="42">
        <f t="shared" si="6"/>
        <v>0</v>
      </c>
      <c r="I89" s="42">
        <f t="shared" si="7"/>
        <v>0</v>
      </c>
      <c r="J89" s="42">
        <f t="shared" si="8"/>
        <v>0</v>
      </c>
      <c r="K89" s="52">
        <f t="shared" si="5"/>
        <v>0</v>
      </c>
      <c r="L89" s="67"/>
      <c r="M89" s="12"/>
      <c r="N89" s="12">
        <v>1</v>
      </c>
      <c r="O89" s="12"/>
      <c r="P89" s="14"/>
      <c r="R89" s="12">
        <v>74</v>
      </c>
    </row>
    <row r="90" spans="2:18" s="6" customFormat="1" ht="38.25">
      <c r="B90" s="64" t="s">
        <v>133</v>
      </c>
      <c r="C90" s="20" t="s">
        <v>76</v>
      </c>
      <c r="D90" s="20" t="s">
        <v>23</v>
      </c>
      <c r="E90" s="22">
        <v>1</v>
      </c>
      <c r="F90" s="23"/>
      <c r="G90" s="24"/>
      <c r="H90" s="42">
        <f t="shared" si="6"/>
        <v>0</v>
      </c>
      <c r="I90" s="42">
        <f t="shared" si="7"/>
        <v>0</v>
      </c>
      <c r="J90" s="42">
        <f t="shared" si="8"/>
        <v>0</v>
      </c>
      <c r="K90" s="52">
        <f t="shared" si="5"/>
        <v>0</v>
      </c>
      <c r="L90" s="67"/>
      <c r="M90" s="12"/>
      <c r="N90" s="12">
        <v>1</v>
      </c>
      <c r="O90" s="12"/>
      <c r="P90" s="14"/>
      <c r="R90" s="12">
        <v>75</v>
      </c>
    </row>
    <row r="91" spans="2:18" s="6" customFormat="1">
      <c r="B91" s="64" t="s">
        <v>134</v>
      </c>
      <c r="C91" s="20" t="s">
        <v>77</v>
      </c>
      <c r="D91" s="20" t="s">
        <v>23</v>
      </c>
      <c r="E91" s="22">
        <v>1</v>
      </c>
      <c r="F91" s="23"/>
      <c r="G91" s="24"/>
      <c r="H91" s="42">
        <f t="shared" si="6"/>
        <v>0</v>
      </c>
      <c r="I91" s="42">
        <f t="shared" si="7"/>
        <v>0</v>
      </c>
      <c r="J91" s="42">
        <f t="shared" si="8"/>
        <v>0</v>
      </c>
      <c r="K91" s="52">
        <f t="shared" si="5"/>
        <v>0</v>
      </c>
      <c r="L91" s="67"/>
      <c r="M91" s="12"/>
      <c r="N91" s="12">
        <v>1</v>
      </c>
      <c r="O91" s="12"/>
      <c r="P91" s="14"/>
      <c r="R91" s="12">
        <v>76</v>
      </c>
    </row>
    <row r="92" spans="2:18" s="6" customFormat="1">
      <c r="B92" s="64" t="s">
        <v>135</v>
      </c>
      <c r="C92" s="20" t="s">
        <v>78</v>
      </c>
      <c r="D92" s="20" t="s">
        <v>23</v>
      </c>
      <c r="E92" s="22">
        <v>1</v>
      </c>
      <c r="F92" s="23"/>
      <c r="G92" s="24"/>
      <c r="H92" s="42">
        <f t="shared" si="6"/>
        <v>0</v>
      </c>
      <c r="I92" s="42">
        <f t="shared" si="7"/>
        <v>0</v>
      </c>
      <c r="J92" s="42">
        <f t="shared" si="8"/>
        <v>0</v>
      </c>
      <c r="K92" s="52">
        <f t="shared" si="5"/>
        <v>0</v>
      </c>
      <c r="L92" s="21"/>
      <c r="M92" s="12"/>
      <c r="N92" s="12">
        <v>1</v>
      </c>
      <c r="O92" s="12"/>
      <c r="P92" s="14"/>
      <c r="R92" s="12">
        <v>77</v>
      </c>
    </row>
    <row r="93" spans="2:18" s="12" customFormat="1">
      <c r="B93" s="64" t="s">
        <v>136</v>
      </c>
      <c r="C93" s="20" t="s">
        <v>79</v>
      </c>
      <c r="D93" s="20" t="s">
        <v>24</v>
      </c>
      <c r="E93" s="37"/>
      <c r="F93" s="23"/>
      <c r="G93" s="24"/>
      <c r="H93" s="42">
        <f t="shared" si="6"/>
        <v>0</v>
      </c>
      <c r="I93" s="42">
        <f t="shared" si="7"/>
        <v>0</v>
      </c>
      <c r="J93" s="42">
        <f t="shared" si="8"/>
        <v>0</v>
      </c>
      <c r="K93" s="52">
        <f t="shared" si="5"/>
        <v>0</v>
      </c>
      <c r="L93" s="17"/>
      <c r="N93" s="12">
        <v>1</v>
      </c>
      <c r="P93" s="14"/>
      <c r="R93" s="12">
        <v>78</v>
      </c>
    </row>
    <row r="94" spans="2:18" s="12" customFormat="1">
      <c r="B94" s="64" t="s">
        <v>137</v>
      </c>
      <c r="C94" s="20" t="s">
        <v>106</v>
      </c>
      <c r="D94" s="20" t="s">
        <v>24</v>
      </c>
      <c r="E94" s="37"/>
      <c r="F94" s="23"/>
      <c r="G94" s="24"/>
      <c r="H94" s="60">
        <f t="shared" si="6"/>
        <v>0</v>
      </c>
      <c r="I94" s="60">
        <f t="shared" si="7"/>
        <v>0</v>
      </c>
      <c r="J94" s="60">
        <f t="shared" si="8"/>
        <v>0</v>
      </c>
      <c r="K94" s="61">
        <f t="shared" si="5"/>
        <v>0</v>
      </c>
      <c r="L94" s="17"/>
      <c r="N94" s="12">
        <v>1</v>
      </c>
      <c r="P94" s="14"/>
      <c r="R94" s="12">
        <v>79</v>
      </c>
    </row>
    <row r="95" spans="2:18" s="12" customFormat="1">
      <c r="B95" s="64" t="s">
        <v>138</v>
      </c>
      <c r="C95" s="20" t="s">
        <v>104</v>
      </c>
      <c r="D95" s="20" t="s">
        <v>24</v>
      </c>
      <c r="E95" s="37"/>
      <c r="F95" s="23"/>
      <c r="G95" s="24"/>
      <c r="H95" s="42">
        <f t="shared" si="6"/>
        <v>0</v>
      </c>
      <c r="I95" s="42">
        <f t="shared" si="7"/>
        <v>0</v>
      </c>
      <c r="J95" s="42">
        <f t="shared" si="8"/>
        <v>0</v>
      </c>
      <c r="K95" s="52">
        <f t="shared" si="5"/>
        <v>0</v>
      </c>
      <c r="L95" s="17"/>
      <c r="N95" s="12">
        <v>1</v>
      </c>
      <c r="P95" s="14"/>
      <c r="R95" s="12">
        <v>80</v>
      </c>
    </row>
    <row r="96" spans="2:18" s="12" customFormat="1" ht="25.5">
      <c r="B96" s="64" t="s">
        <v>139</v>
      </c>
      <c r="C96" s="20" t="s">
        <v>113</v>
      </c>
      <c r="D96" s="20" t="s">
        <v>24</v>
      </c>
      <c r="E96" s="37"/>
      <c r="F96" s="23"/>
      <c r="G96" s="24"/>
      <c r="H96" s="42">
        <f t="shared" si="6"/>
        <v>0</v>
      </c>
      <c r="I96" s="42">
        <f t="shared" si="7"/>
        <v>0</v>
      </c>
      <c r="J96" s="42">
        <f t="shared" si="8"/>
        <v>0</v>
      </c>
      <c r="K96" s="52">
        <f t="shared" si="5"/>
        <v>0</v>
      </c>
      <c r="L96" s="17"/>
      <c r="N96" s="12">
        <v>1</v>
      </c>
      <c r="P96" s="14"/>
      <c r="R96" s="12">
        <v>81</v>
      </c>
    </row>
    <row r="97" spans="1:18" s="12" customFormat="1">
      <c r="B97" s="64" t="s">
        <v>140</v>
      </c>
      <c r="C97" s="20" t="s">
        <v>80</v>
      </c>
      <c r="D97" s="20" t="s">
        <v>24</v>
      </c>
      <c r="E97" s="37"/>
      <c r="F97" s="23"/>
      <c r="G97" s="24"/>
      <c r="H97" s="42">
        <f t="shared" si="6"/>
        <v>0</v>
      </c>
      <c r="I97" s="42">
        <f t="shared" si="7"/>
        <v>0</v>
      </c>
      <c r="J97" s="42">
        <f t="shared" si="8"/>
        <v>0</v>
      </c>
      <c r="K97" s="52">
        <f t="shared" si="5"/>
        <v>0</v>
      </c>
      <c r="L97" s="17"/>
      <c r="N97" s="12">
        <v>1</v>
      </c>
      <c r="P97" s="14"/>
      <c r="R97" s="12">
        <v>82</v>
      </c>
    </row>
    <row r="98" spans="1:18" s="12" customFormat="1">
      <c r="B98" s="64" t="s">
        <v>141</v>
      </c>
      <c r="C98" s="20" t="s">
        <v>81</v>
      </c>
      <c r="D98" s="20" t="s">
        <v>24</v>
      </c>
      <c r="E98" s="37"/>
      <c r="F98" s="23"/>
      <c r="G98" s="24"/>
      <c r="H98" s="42">
        <f t="shared" si="6"/>
        <v>0</v>
      </c>
      <c r="I98" s="42">
        <f t="shared" si="7"/>
        <v>0</v>
      </c>
      <c r="J98" s="42">
        <f t="shared" si="8"/>
        <v>0</v>
      </c>
      <c r="K98" s="52">
        <f t="shared" si="5"/>
        <v>0</v>
      </c>
      <c r="L98" s="17"/>
      <c r="N98" s="12">
        <v>1</v>
      </c>
      <c r="P98" s="14"/>
      <c r="R98" s="12">
        <v>83</v>
      </c>
    </row>
    <row r="99" spans="1:18" s="6" customFormat="1">
      <c r="B99" s="64" t="s">
        <v>142</v>
      </c>
      <c r="C99" s="20" t="s">
        <v>82</v>
      </c>
      <c r="D99" s="20" t="s">
        <v>24</v>
      </c>
      <c r="E99" s="37"/>
      <c r="F99" s="23"/>
      <c r="G99" s="24"/>
      <c r="H99" s="42">
        <f t="shared" si="6"/>
        <v>0</v>
      </c>
      <c r="I99" s="42">
        <f t="shared" si="7"/>
        <v>0</v>
      </c>
      <c r="J99" s="42">
        <f t="shared" si="8"/>
        <v>0</v>
      </c>
      <c r="K99" s="52">
        <f t="shared" si="5"/>
        <v>0</v>
      </c>
      <c r="L99" s="17"/>
      <c r="M99" s="12"/>
      <c r="N99" s="12">
        <v>1</v>
      </c>
      <c r="P99" s="14"/>
      <c r="R99" s="12">
        <v>84</v>
      </c>
    </row>
    <row r="100" spans="1:18" s="6" customFormat="1" ht="25.5">
      <c r="B100" s="64" t="s">
        <v>143</v>
      </c>
      <c r="C100" s="20" t="s">
        <v>92</v>
      </c>
      <c r="D100" s="20" t="s">
        <v>24</v>
      </c>
      <c r="E100" s="37"/>
      <c r="F100" s="13"/>
      <c r="G100" s="25"/>
      <c r="H100" s="42">
        <f t="shared" si="6"/>
        <v>0</v>
      </c>
      <c r="I100" s="42">
        <f t="shared" si="7"/>
        <v>0</v>
      </c>
      <c r="J100" s="42">
        <f t="shared" si="8"/>
        <v>0</v>
      </c>
      <c r="K100" s="52">
        <f t="shared" si="5"/>
        <v>0</v>
      </c>
      <c r="L100" s="17"/>
      <c r="N100" s="12">
        <v>1</v>
      </c>
      <c r="P100" s="14"/>
      <c r="R100" s="12">
        <v>85</v>
      </c>
    </row>
    <row r="101" spans="1:18" s="12" customFormat="1">
      <c r="B101" s="64" t="s">
        <v>144</v>
      </c>
      <c r="C101" s="20" t="s">
        <v>93</v>
      </c>
      <c r="D101" s="20" t="s">
        <v>24</v>
      </c>
      <c r="E101" s="37"/>
      <c r="F101" s="13"/>
      <c r="G101" s="25"/>
      <c r="H101" s="42">
        <f t="shared" si="6"/>
        <v>0</v>
      </c>
      <c r="I101" s="42">
        <f t="shared" si="7"/>
        <v>0</v>
      </c>
      <c r="J101" s="42">
        <f t="shared" si="8"/>
        <v>0</v>
      </c>
      <c r="K101" s="52">
        <f t="shared" si="5"/>
        <v>0</v>
      </c>
      <c r="L101" s="17"/>
      <c r="N101" s="12">
        <v>1</v>
      </c>
      <c r="P101" s="14"/>
      <c r="R101" s="12">
        <v>86</v>
      </c>
    </row>
    <row r="102" spans="1:18" s="12" customFormat="1">
      <c r="B102" s="64" t="s">
        <v>145</v>
      </c>
      <c r="C102" s="20" t="s">
        <v>5</v>
      </c>
      <c r="D102" s="20" t="s">
        <v>24</v>
      </c>
      <c r="E102" s="22">
        <v>1</v>
      </c>
      <c r="F102" s="13"/>
      <c r="G102" s="25"/>
      <c r="H102" s="42">
        <f t="shared" si="6"/>
        <v>0</v>
      </c>
      <c r="I102" s="42">
        <f t="shared" si="7"/>
        <v>0</v>
      </c>
      <c r="J102" s="42">
        <f t="shared" si="8"/>
        <v>0</v>
      </c>
      <c r="K102" s="52">
        <f t="shared" si="5"/>
        <v>0</v>
      </c>
      <c r="L102" s="17"/>
      <c r="N102" s="12">
        <v>1</v>
      </c>
      <c r="P102" s="14"/>
      <c r="R102" s="12">
        <v>87</v>
      </c>
    </row>
    <row r="103" spans="1:18" s="12" customFormat="1">
      <c r="B103" s="64" t="s">
        <v>146</v>
      </c>
      <c r="C103" s="20" t="s">
        <v>83</v>
      </c>
      <c r="D103" s="20" t="s">
        <v>23</v>
      </c>
      <c r="E103" s="22">
        <v>1</v>
      </c>
      <c r="F103" s="13"/>
      <c r="G103" s="25"/>
      <c r="H103" s="42">
        <f t="shared" si="6"/>
        <v>0</v>
      </c>
      <c r="I103" s="42">
        <f t="shared" si="7"/>
        <v>0</v>
      </c>
      <c r="J103" s="42">
        <f t="shared" si="8"/>
        <v>0</v>
      </c>
      <c r="K103" s="52">
        <f t="shared" si="5"/>
        <v>0</v>
      </c>
      <c r="L103" s="17"/>
      <c r="N103" s="12">
        <v>1</v>
      </c>
      <c r="P103" s="14"/>
      <c r="R103" s="12">
        <v>88</v>
      </c>
    </row>
    <row r="104" spans="1:18" s="12" customFormat="1">
      <c r="B104" s="64" t="s">
        <v>147</v>
      </c>
      <c r="C104" s="20" t="s">
        <v>84</v>
      </c>
      <c r="D104" s="20" t="s">
        <v>23</v>
      </c>
      <c r="E104" s="22">
        <v>1</v>
      </c>
      <c r="F104" s="13"/>
      <c r="G104" s="25"/>
      <c r="H104" s="42">
        <f t="shared" si="6"/>
        <v>0</v>
      </c>
      <c r="I104" s="42">
        <f t="shared" si="7"/>
        <v>0</v>
      </c>
      <c r="J104" s="42">
        <f t="shared" si="8"/>
        <v>0</v>
      </c>
      <c r="K104" s="52">
        <f t="shared" si="5"/>
        <v>0</v>
      </c>
      <c r="L104" s="17"/>
      <c r="N104" s="12">
        <v>1</v>
      </c>
      <c r="P104" s="14"/>
      <c r="R104" s="12">
        <v>89</v>
      </c>
    </row>
    <row r="105" spans="1:18" s="6" customFormat="1">
      <c r="B105" s="64" t="s">
        <v>148</v>
      </c>
      <c r="C105" s="20" t="s">
        <v>6</v>
      </c>
      <c r="D105" s="20" t="s">
        <v>23</v>
      </c>
      <c r="E105" s="22">
        <v>1</v>
      </c>
      <c r="F105" s="13"/>
      <c r="G105" s="25"/>
      <c r="H105" s="42">
        <f t="shared" si="6"/>
        <v>0</v>
      </c>
      <c r="I105" s="42">
        <f t="shared" si="7"/>
        <v>0</v>
      </c>
      <c r="J105" s="42">
        <f t="shared" si="8"/>
        <v>0</v>
      </c>
      <c r="K105" s="52">
        <f t="shared" si="5"/>
        <v>0</v>
      </c>
      <c r="L105" s="17"/>
      <c r="N105" s="12">
        <v>1</v>
      </c>
      <c r="R105" s="12">
        <v>90</v>
      </c>
    </row>
    <row r="106" spans="1:18" s="12" customFormat="1" ht="13.5" thickBot="1">
      <c r="B106" s="64" t="s">
        <v>149</v>
      </c>
      <c r="C106" s="39" t="s">
        <v>85</v>
      </c>
      <c r="D106" s="62" t="s">
        <v>86</v>
      </c>
      <c r="E106" s="40"/>
      <c r="F106" s="38"/>
      <c r="G106" s="41"/>
      <c r="H106" s="42">
        <f t="shared" si="6"/>
        <v>0</v>
      </c>
      <c r="I106" s="42">
        <f t="shared" si="7"/>
        <v>0</v>
      </c>
      <c r="J106" s="42">
        <f t="shared" si="8"/>
        <v>0</v>
      </c>
      <c r="K106" s="52">
        <f t="shared" si="5"/>
        <v>0</v>
      </c>
      <c r="L106" s="17"/>
      <c r="N106" s="12">
        <v>1</v>
      </c>
      <c r="R106" s="12">
        <v>91</v>
      </c>
    </row>
    <row r="107" spans="1:18" s="12" customFormat="1" ht="13.5" thickBot="1">
      <c r="B107" s="53">
        <v>2</v>
      </c>
      <c r="C107" s="54" t="s">
        <v>114</v>
      </c>
      <c r="D107" s="54" t="s">
        <v>20</v>
      </c>
      <c r="E107" s="55">
        <v>1</v>
      </c>
      <c r="F107" s="56"/>
      <c r="G107" s="58"/>
      <c r="H107" s="56">
        <f t="shared" ref="H107:H109" si="9">G107*1.2</f>
        <v>0</v>
      </c>
      <c r="I107" s="56">
        <f t="shared" ref="I107:I109" si="10">G107*E107</f>
        <v>0</v>
      </c>
      <c r="J107" s="56">
        <f t="shared" ref="J107:J110" si="11">I107*0.2</f>
        <v>0</v>
      </c>
      <c r="K107" s="57">
        <f t="shared" ref="K107:K110" si="12">I107+J107</f>
        <v>0</v>
      </c>
      <c r="L107" s="17"/>
      <c r="N107" s="12">
        <v>1</v>
      </c>
      <c r="R107" s="12">
        <v>92</v>
      </c>
    </row>
    <row r="108" spans="1:18" s="12" customFormat="1" ht="21" customHeight="1" thickBot="1">
      <c r="B108" s="53">
        <v>3</v>
      </c>
      <c r="C108" s="54" t="s">
        <v>3</v>
      </c>
      <c r="D108" s="54" t="s">
        <v>20</v>
      </c>
      <c r="E108" s="55">
        <v>1</v>
      </c>
      <c r="F108" s="56"/>
      <c r="G108" s="58"/>
      <c r="H108" s="56">
        <f t="shared" ref="H108" si="13">G108*1.2</f>
        <v>0</v>
      </c>
      <c r="I108" s="56">
        <f t="shared" ref="I108" si="14">G108*E108</f>
        <v>0</v>
      </c>
      <c r="J108" s="56">
        <f t="shared" ref="J108" si="15">I108*0.2</f>
        <v>0</v>
      </c>
      <c r="K108" s="57">
        <f t="shared" ref="K108" si="16">I108+J108</f>
        <v>0</v>
      </c>
      <c r="L108" s="17"/>
      <c r="N108" s="12">
        <v>1</v>
      </c>
      <c r="R108" s="12">
        <v>93</v>
      </c>
    </row>
    <row r="109" spans="1:18" s="4" customFormat="1" ht="21" customHeight="1" thickBot="1">
      <c r="A109" s="6"/>
      <c r="B109" s="53">
        <v>4</v>
      </c>
      <c r="C109" s="54" t="s">
        <v>9</v>
      </c>
      <c r="D109" s="54" t="s">
        <v>20</v>
      </c>
      <c r="E109" s="55">
        <v>1</v>
      </c>
      <c r="F109" s="56"/>
      <c r="G109" s="58"/>
      <c r="H109" s="56">
        <f t="shared" si="9"/>
        <v>0</v>
      </c>
      <c r="I109" s="56">
        <f t="shared" si="10"/>
        <v>0</v>
      </c>
      <c r="J109" s="56">
        <f t="shared" si="11"/>
        <v>0</v>
      </c>
      <c r="K109" s="57">
        <f t="shared" si="12"/>
        <v>0</v>
      </c>
      <c r="L109" s="17"/>
      <c r="N109" s="12">
        <v>1</v>
      </c>
      <c r="R109" s="12">
        <v>93</v>
      </c>
    </row>
    <row r="110" spans="1:18" ht="15" thickBot="1">
      <c r="B110" s="43"/>
      <c r="C110" s="44" t="s">
        <v>0</v>
      </c>
      <c r="D110" s="44"/>
      <c r="E110" s="45"/>
      <c r="F110" s="45"/>
      <c r="G110" s="45"/>
      <c r="H110" s="45"/>
      <c r="I110" s="45">
        <f>SUM(I15+I107+I108+I109)</f>
        <v>0</v>
      </c>
      <c r="J110" s="45">
        <f t="shared" si="11"/>
        <v>0</v>
      </c>
      <c r="K110" s="46">
        <f t="shared" si="12"/>
        <v>0</v>
      </c>
      <c r="N110" s="12">
        <v>1</v>
      </c>
      <c r="R110" s="12">
        <v>94</v>
      </c>
    </row>
    <row r="111" spans="1:18">
      <c r="N111" s="12">
        <v>1</v>
      </c>
      <c r="R111" s="12">
        <v>95</v>
      </c>
    </row>
    <row r="112" spans="1:18" ht="25.5" customHeight="1">
      <c r="C112" s="65" t="s">
        <v>150</v>
      </c>
      <c r="D112" s="65"/>
      <c r="E112" s="65"/>
      <c r="F112" s="65"/>
      <c r="G112" s="65"/>
      <c r="N112" s="12">
        <v>1</v>
      </c>
      <c r="R112" s="12">
        <v>96</v>
      </c>
    </row>
    <row r="113" spans="3:18">
      <c r="C113" s="1"/>
      <c r="D113" s="1"/>
      <c r="E113" s="1"/>
      <c r="F113" s="1"/>
      <c r="G113" s="1"/>
      <c r="H113" s="1"/>
      <c r="N113" s="12">
        <v>1</v>
      </c>
      <c r="R113" s="12">
        <v>97</v>
      </c>
    </row>
    <row r="114" spans="3:18">
      <c r="C114" s="65" t="s">
        <v>21</v>
      </c>
      <c r="D114" s="65"/>
      <c r="E114" s="65"/>
      <c r="F114" s="1"/>
      <c r="G114" s="1"/>
      <c r="H114" s="1"/>
      <c r="N114" s="12">
        <v>1</v>
      </c>
      <c r="R114" s="12">
        <v>98</v>
      </c>
    </row>
    <row r="115" spans="3:18">
      <c r="C115" s="65" t="s">
        <v>22</v>
      </c>
      <c r="D115" s="65"/>
      <c r="E115" s="65"/>
      <c r="N115" s="12">
        <v>1</v>
      </c>
      <c r="R115" s="12">
        <v>99</v>
      </c>
    </row>
    <row r="116" spans="3:18">
      <c r="N116" s="12">
        <v>1</v>
      </c>
    </row>
    <row r="117" spans="3:18">
      <c r="N117" s="12">
        <v>1</v>
      </c>
    </row>
  </sheetData>
  <mergeCells count="6">
    <mergeCell ref="C115:E115"/>
    <mergeCell ref="C6:J6"/>
    <mergeCell ref="L17:L91"/>
    <mergeCell ref="C12:G12"/>
    <mergeCell ref="C114:E114"/>
    <mergeCell ref="C112:G112"/>
  </mergeCells>
  <printOptions horizontalCentered="1"/>
  <pageMargins left="0.9055118110236221" right="0.31496062992125984" top="0.15748031496062992" bottom="0.19685039370078741" header="0.15748031496062992" footer="0.19685039370078741"/>
  <pageSetup paperSize="9" scale="4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комплектация</vt:lpstr>
      <vt:lpstr>Лист1</vt:lpstr>
      <vt:lpstr>комплектация!Заголовки_для_печати</vt:lpstr>
      <vt:lpstr>комплектация!Область_печати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2019-05-30T03:45:53Z</dcterms:modified>
</cp:coreProperties>
</file>